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uario\Desktop\2025\ITACARAMBI\REFORMA  CARMEM MARIA E NOME SALES\LICITAÇÃO NOEME SALES\"/>
    </mc:Choice>
  </mc:AlternateContent>
  <xr:revisionPtr revIDLastSave="0" documentId="13_ncr:1_{6713022D-FC58-49B1-A1A4-706CE957A888}" xr6:coauthVersionLast="47" xr6:coauthVersionMax="47" xr10:uidLastSave="{00000000-0000-0000-0000-000000000000}"/>
  <bookViews>
    <workbookView xWindow="-120" yWindow="-120" windowWidth="20730" windowHeight="11160" xr2:uid="{00000000-000D-0000-FFFF-FFFF00000000}"/>
  </bookViews>
  <sheets>
    <sheet name="PLANILHA" sheetId="1" r:id="rId1"/>
    <sheet name="CRONOGRAMA" sheetId="2" r:id="rId2"/>
  </sheets>
  <calcPr calcId="181029"/>
  <extLs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140" i="1" l="1"/>
  <c r="F107" i="1"/>
  <c r="G107" i="1" s="1"/>
  <c r="F108" i="1"/>
  <c r="G108" i="1" s="1"/>
  <c r="F143" i="1"/>
  <c r="G143" i="1" s="1"/>
  <c r="D193" i="1"/>
  <c r="G28" i="1"/>
  <c r="G29" i="1"/>
  <c r="F199" i="1"/>
  <c r="G199" i="1" s="1"/>
  <c r="F96" i="1"/>
  <c r="G96" i="1" s="1"/>
  <c r="F100" i="1"/>
  <c r="G100" i="1" s="1"/>
  <c r="D14" i="1"/>
  <c r="F106" i="1"/>
  <c r="G106" i="1" s="1"/>
  <c r="G224" i="1" l="1"/>
  <c r="G226" i="1"/>
  <c r="G228" i="1"/>
  <c r="G211" i="1"/>
  <c r="G212" i="1"/>
  <c r="G213" i="1"/>
  <c r="G214" i="1"/>
  <c r="G215" i="1"/>
  <c r="G216" i="1"/>
  <c r="G218" i="1"/>
  <c r="G194" i="1"/>
  <c r="G195" i="1"/>
  <c r="G197" i="1"/>
  <c r="G176" i="1"/>
  <c r="G177" i="1"/>
  <c r="G179" i="1"/>
  <c r="G180" i="1"/>
  <c r="G181" i="1"/>
  <c r="G183" i="1"/>
  <c r="G159" i="1"/>
  <c r="G160" i="1"/>
  <c r="G162" i="1"/>
  <c r="G163" i="1"/>
  <c r="G165" i="1"/>
  <c r="G166" i="1"/>
  <c r="G168" i="1"/>
  <c r="G169" i="1"/>
  <c r="G111" i="1"/>
  <c r="G112" i="1"/>
  <c r="G114" i="1"/>
  <c r="G115" i="1"/>
  <c r="G117" i="1"/>
  <c r="G118" i="1"/>
  <c r="G119" i="1"/>
  <c r="G121" i="1"/>
  <c r="G122" i="1"/>
  <c r="G123" i="1"/>
  <c r="G124" i="1"/>
  <c r="G125" i="1"/>
  <c r="G127" i="1"/>
  <c r="G129" i="1"/>
  <c r="G130" i="1"/>
  <c r="G131" i="1"/>
  <c r="G132" i="1"/>
  <c r="G134" i="1"/>
  <c r="G135" i="1"/>
  <c r="G136" i="1"/>
  <c r="G137" i="1"/>
  <c r="G37" i="1"/>
  <c r="G38" i="1"/>
  <c r="G40" i="1"/>
  <c r="G41" i="1"/>
  <c r="G43" i="1"/>
  <c r="G44" i="1"/>
  <c r="G45" i="1"/>
  <c r="G46" i="1"/>
  <c r="G48" i="1"/>
  <c r="G49" i="1"/>
  <c r="G50" i="1"/>
  <c r="G52" i="1"/>
  <c r="G53" i="1"/>
  <c r="G54" i="1"/>
  <c r="G56" i="1"/>
  <c r="G57" i="1"/>
  <c r="G58" i="1"/>
  <c r="G60" i="1"/>
  <c r="G61" i="1"/>
  <c r="G62" i="1"/>
  <c r="G64" i="1"/>
  <c r="G65" i="1"/>
  <c r="G66" i="1"/>
  <c r="G67" i="1"/>
  <c r="G68" i="1"/>
  <c r="G69" i="1"/>
  <c r="G71" i="1"/>
  <c r="G72" i="1"/>
  <c r="G73" i="1"/>
  <c r="G74" i="1"/>
  <c r="G75" i="1"/>
  <c r="G76" i="1"/>
  <c r="G78" i="1"/>
  <c r="G79" i="1"/>
  <c r="G81" i="1"/>
  <c r="G83" i="1"/>
  <c r="G85" i="1"/>
  <c r="G86" i="1"/>
  <c r="G88" i="1"/>
  <c r="G89" i="1"/>
  <c r="G90" i="1"/>
  <c r="G92" i="1"/>
  <c r="G93" i="1"/>
  <c r="G95" i="1"/>
  <c r="G99" i="1"/>
  <c r="G15" i="1"/>
  <c r="G16" i="1"/>
  <c r="G17" i="1"/>
  <c r="G19" i="1"/>
  <c r="G20" i="1"/>
  <c r="G21" i="1"/>
  <c r="G23" i="1"/>
  <c r="G24" i="1"/>
  <c r="G25" i="1"/>
  <c r="G27" i="1"/>
  <c r="G31" i="1"/>
  <c r="F227" i="1"/>
  <c r="D227" i="1"/>
  <c r="D196" i="1"/>
  <c r="D225" i="1"/>
  <c r="D178" i="1"/>
  <c r="D219" i="1"/>
  <c r="D217" i="1"/>
  <c r="D204" i="1"/>
  <c r="D182" i="1"/>
  <c r="D167" i="1"/>
  <c r="D161" i="1"/>
  <c r="D158" i="1"/>
  <c r="D164" i="1"/>
  <c r="D30" i="1"/>
  <c r="D22" i="1"/>
  <c r="D26" i="1"/>
  <c r="D18" i="1"/>
  <c r="G227" i="1" l="1"/>
  <c r="B19" i="2"/>
  <c r="B18" i="2"/>
  <c r="B17" i="2"/>
  <c r="B16" i="2"/>
  <c r="B15" i="2"/>
  <c r="B14" i="2"/>
  <c r="B13" i="2"/>
  <c r="B12" i="2"/>
  <c r="B11" i="2"/>
  <c r="B10" i="2"/>
  <c r="B9" i="2"/>
  <c r="B8" i="2"/>
  <c r="B7" i="2"/>
  <c r="G280" i="1"/>
  <c r="F18" i="1" l="1"/>
  <c r="G18" i="1" s="1"/>
  <c r="F225" i="1"/>
  <c r="G225" i="1" s="1"/>
  <c r="F223" i="1"/>
  <c r="G223" i="1" s="1"/>
  <c r="F178" i="1"/>
  <c r="G178" i="1" s="1"/>
  <c r="F110" i="1"/>
  <c r="G110" i="1" s="1"/>
  <c r="F152" i="1"/>
  <c r="G152" i="1" s="1"/>
  <c r="F26" i="1"/>
  <c r="G26" i="1" s="1"/>
  <c r="F120" i="1"/>
  <c r="G120" i="1" s="1"/>
  <c r="F133" i="1"/>
  <c r="G133" i="1" s="1"/>
  <c r="F22" i="1"/>
  <c r="G22" i="1" s="1"/>
  <c r="F217" i="1"/>
  <c r="G217" i="1" s="1"/>
  <c r="F193" i="1"/>
  <c r="G193" i="1" s="1"/>
  <c r="F164" i="1"/>
  <c r="G164" i="1" s="1"/>
  <c r="F161" i="1"/>
  <c r="G161" i="1" s="1"/>
  <c r="F145" i="1"/>
  <c r="G145" i="1" s="1"/>
  <c r="F219" i="1"/>
  <c r="G219" i="1" s="1"/>
  <c r="F167" i="1"/>
  <c r="G167" i="1" s="1"/>
  <c r="F158" i="1"/>
  <c r="G158" i="1" s="1"/>
  <c r="F204" i="1"/>
  <c r="G204" i="1" s="1"/>
  <c r="F175" i="1"/>
  <c r="G175" i="1" s="1"/>
  <c r="F128" i="1"/>
  <c r="G128" i="1" s="1"/>
  <c r="F98" i="1"/>
  <c r="G98" i="1" s="1"/>
  <c r="F80" i="1"/>
  <c r="G80" i="1" s="1"/>
  <c r="F63" i="1"/>
  <c r="G63" i="1" s="1"/>
  <c r="F55" i="1"/>
  <c r="G55" i="1" s="1"/>
  <c r="F42" i="1"/>
  <c r="G42" i="1" s="1"/>
  <c r="F196" i="1"/>
  <c r="G196" i="1" s="1"/>
  <c r="F116" i="1"/>
  <c r="G116" i="1" s="1"/>
  <c r="F94" i="1"/>
  <c r="G94" i="1" s="1"/>
  <c r="F84" i="1"/>
  <c r="G84" i="1" s="1"/>
  <c r="F70" i="1"/>
  <c r="G70" i="1" s="1"/>
  <c r="F47" i="1"/>
  <c r="G47" i="1" s="1"/>
  <c r="F39" i="1"/>
  <c r="G39" i="1" s="1"/>
  <c r="F210" i="1"/>
  <c r="G210" i="1" s="1"/>
  <c r="F187" i="1"/>
  <c r="G187" i="1" s="1"/>
  <c r="F182" i="1"/>
  <c r="G182" i="1" s="1"/>
  <c r="F138" i="1"/>
  <c r="G138" i="1" s="1"/>
  <c r="F126" i="1"/>
  <c r="G126" i="1" s="1"/>
  <c r="F113" i="1"/>
  <c r="G113" i="1" s="1"/>
  <c r="F91" i="1"/>
  <c r="G91" i="1" s="1"/>
  <c r="F87" i="1"/>
  <c r="G87" i="1" s="1"/>
  <c r="F82" i="1"/>
  <c r="G82" i="1" s="1"/>
  <c r="F77" i="1"/>
  <c r="G77" i="1" s="1"/>
  <c r="F59" i="1"/>
  <c r="G59" i="1" s="1"/>
  <c r="F51" i="1"/>
  <c r="G51" i="1" s="1"/>
  <c r="F36" i="1"/>
  <c r="G36" i="1" s="1"/>
  <c r="F8" i="1"/>
  <c r="G8" i="1" s="1"/>
  <c r="F14" i="1"/>
  <c r="G14" i="1" s="1"/>
  <c r="F30" i="1"/>
  <c r="G30" i="1" s="1"/>
  <c r="G229" i="1" l="1"/>
  <c r="C19" i="2" s="1"/>
  <c r="G32" i="1"/>
  <c r="C8" i="2" s="1"/>
  <c r="G189" i="1"/>
  <c r="C15" i="2" s="1"/>
  <c r="G155" i="1"/>
  <c r="C12" i="2" s="1"/>
  <c r="J12" i="2" s="1"/>
  <c r="G102" i="1"/>
  <c r="C9" i="2" s="1"/>
  <c r="F9" i="2" s="1"/>
  <c r="C10" i="2"/>
  <c r="F10" i="2" s="1"/>
  <c r="G11" i="1"/>
  <c r="C7" i="2" s="1"/>
  <c r="F7" i="2" s="1"/>
  <c r="G201" i="1"/>
  <c r="C16" i="2" s="1"/>
  <c r="G148" i="1"/>
  <c r="C11" i="2" s="1"/>
  <c r="F11" i="2" s="1"/>
  <c r="G171" i="1"/>
  <c r="C13" i="2" s="1"/>
  <c r="J13" i="2" s="1"/>
  <c r="G207" i="1"/>
  <c r="C17" i="2" s="1"/>
  <c r="J17" i="2" s="1"/>
  <c r="G221" i="1"/>
  <c r="C18" i="2" s="1"/>
  <c r="G184" i="1"/>
  <c r="C14" i="2" s="1"/>
  <c r="G232" i="1" l="1"/>
  <c r="J7" i="2"/>
  <c r="F13" i="2"/>
  <c r="H15" i="2"/>
  <c r="H13" i="2"/>
  <c r="J15" i="2"/>
  <c r="F15" i="2"/>
  <c r="L15" i="2"/>
  <c r="H12" i="2"/>
  <c r="F12" i="2"/>
  <c r="J9" i="2"/>
  <c r="H9" i="2"/>
  <c r="J11" i="2"/>
  <c r="L7" i="2"/>
  <c r="C21" i="2"/>
  <c r="D18" i="2" s="1"/>
  <c r="L9" i="2"/>
  <c r="H7" i="2"/>
  <c r="L12" i="2"/>
  <c r="L13" i="2"/>
  <c r="L11" i="2"/>
  <c r="F17" i="2"/>
  <c r="F18" i="2"/>
  <c r="H11" i="2"/>
  <c r="H17" i="2"/>
  <c r="H18" i="2"/>
  <c r="L17" i="2"/>
  <c r="F16" i="2"/>
  <c r="F8" i="2"/>
  <c r="L10" i="2"/>
  <c r="J10" i="2"/>
  <c r="H10" i="2"/>
  <c r="H16" i="2"/>
  <c r="H8" i="2"/>
  <c r="L16" i="2"/>
  <c r="J16" i="2"/>
  <c r="L18" i="2"/>
  <c r="J8" i="2"/>
  <c r="L8" i="2"/>
  <c r="J18" i="2"/>
  <c r="H14" i="2"/>
  <c r="F14" i="2"/>
  <c r="J14" i="2"/>
  <c r="L14" i="2"/>
  <c r="J19" i="2"/>
  <c r="F19" i="2"/>
  <c r="L19" i="2"/>
  <c r="H19" i="2"/>
  <c r="L20" i="2" l="1"/>
  <c r="K20" i="2" s="1"/>
  <c r="J20" i="2"/>
  <c r="I20" i="2" s="1"/>
  <c r="H20" i="2"/>
  <c r="G20" i="2" s="1"/>
  <c r="G230" i="1"/>
  <c r="G231" i="1" s="1"/>
  <c r="G4" i="1"/>
  <c r="Q15" i="2"/>
  <c r="Q13" i="2"/>
  <c r="Q12" i="2"/>
  <c r="Q7" i="2"/>
  <c r="Q9" i="2"/>
  <c r="F20" i="2"/>
  <c r="E20" i="2" s="1"/>
  <c r="Q11" i="2"/>
  <c r="Q8" i="2"/>
  <c r="Q17" i="2"/>
  <c r="Q18" i="2"/>
  <c r="Q16" i="2"/>
  <c r="Q10" i="2"/>
  <c r="Q14" i="2"/>
  <c r="D9" i="2"/>
  <c r="D14" i="2"/>
  <c r="D16" i="2"/>
  <c r="D13" i="2"/>
  <c r="D8" i="2"/>
  <c r="D12" i="2"/>
  <c r="D11" i="2"/>
  <c r="D19" i="2"/>
  <c r="D15" i="2"/>
  <c r="D10" i="2"/>
  <c r="D7" i="2"/>
  <c r="D17" i="2"/>
  <c r="Q19" i="2"/>
  <c r="Q20" i="2" l="1"/>
  <c r="Q21" i="2" s="1"/>
  <c r="D21" i="2"/>
  <c r="F21" i="2"/>
  <c r="H21" i="2" s="1"/>
  <c r="E21" i="2" l="1"/>
  <c r="G21" i="2"/>
  <c r="J21" i="2"/>
  <c r="I21" i="2" l="1"/>
  <c r="L21" i="2"/>
  <c r="K21" i="2" l="1"/>
</calcChain>
</file>

<file path=xl/sharedStrings.xml><?xml version="1.0" encoding="utf-8"?>
<sst xmlns="http://schemas.openxmlformats.org/spreadsheetml/2006/main" count="395" uniqueCount="296">
  <si>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</si>
  <si>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</si>
  <si>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</si>
  <si>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</si>
  <si>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</si>
  <si>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</si>
  <si>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</si>
  <si>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</si>
  <si>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</si>
  <si>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</si>
  <si>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</si>
  <si>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</si>
  <si>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</si>
  <si>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</si>
  <si>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</si>
  <si>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</si>
  <si>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M</t>
  </si>
  <si>
    <t>010003</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</si>
  <si>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</si>
  <si>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r>
      <rPr>
        <sz val="14"/>
        <color theme="1"/>
        <rFont val="Calibri"/>
        <family val="2"/>
      </rPr>
      <t>M</t>
    </r>
    <r>
      <rPr>
        <vertAlign val="superscript"/>
        <sz val="14"/>
        <color theme="1"/>
        <rFont val="Calibri"/>
        <family val="2"/>
      </rPr>
      <t>2</t>
    </r>
  </si>
  <si>
    <t>M²</t>
  </si>
  <si>
    <t>SUB-TOTAL =</t>
  </si>
  <si>
    <t>020000</t>
  </si>
  <si>
    <t>DEMOLIÇÕES E REMOÇÕES</t>
  </si>
  <si>
    <t>020004</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</si>
  <si>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</si>
  <si>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020027</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</si>
  <si>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</si>
  <si>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</si>
  <si>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</si>
  <si>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</si>
  <si>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</si>
  <si>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020102</t>
  </si>
  <si>
    <t>M³</t>
  </si>
  <si>
    <t>Execução de:</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</si>
  <si>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</si>
  <si>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080000</t>
  </si>
  <si>
    <t>INSTALAÇÕES HIDRÁULICAS</t>
  </si>
  <si>
    <t>080100</t>
  </si>
  <si>
    <t>Fornecimento e instalação de:</t>
  </si>
  <si>
    <t>080102</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</si>
  <si>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</si>
  <si>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</si>
  <si>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</si>
  <si>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</si>
  <si>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</si>
  <si>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080200</t>
  </si>
  <si>
    <t>080201</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</si>
  <si>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</si>
  <si>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instalada (un).
O item remunera o fornecimento da mão-de-obra, inclusive materiais acessórios, necessários para a instalação de grelha metálica inox com caixilho.</t>
  </si>
  <si>
    <t>080204</t>
  </si>
  <si>
    <t>080206</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</si>
  <si>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</si>
  <si>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</si>
  <si>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</si>
  <si>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080210</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</si>
  <si>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</si>
  <si>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</si>
  <si>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</si>
  <si>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</si>
  <si>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</si>
  <si>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</si>
  <si>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</si>
  <si>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</si>
  <si>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080402</t>
  </si>
  <si>
    <t>080404</t>
  </si>
  <si>
    <t>080706</t>
  </si>
  <si>
    <t>080707</t>
  </si>
  <si>
    <t>080902</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</si>
  <si>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</si>
  <si>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081103</t>
  </si>
  <si>
    <t>Será medido por unidade instalada (un).
O item remunera o fornecimento e a instalação de porta-papel de louça de 15 x 15 cm; cimento, areia, cimento branco, inclusive materiais acessórios necessários para a argamassa de assentamento e rejuntamento.</t>
  </si>
  <si>
    <t>081104</t>
  </si>
  <si>
    <t>Será medido por unidade instalada (un).
O item remunera o fornecimento e a instalação de saboneteira de louça de 15 x 15 cm; cimento, areia, cimento branco, inclusive materiais acessórios necessários para a argamassa de assentamento e rejuntamento.</t>
  </si>
  <si>
    <t>081107</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</si>
  <si>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</si>
  <si>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INSTALAÇÃO ELÉTRICA</t>
  </si>
  <si>
    <t>100400</t>
  </si>
  <si>
    <t>Fornecimento e instalação interruptor e tomadas, inclusive placa:</t>
  </si>
  <si>
    <t>100401</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</si>
  <si>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</si>
  <si>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</si>
  <si>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</si>
  <si>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</si>
  <si>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</si>
  <si>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100405</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</si>
  <si>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</si>
  <si>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</si>
  <si>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</si>
  <si>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</si>
  <si>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</si>
  <si>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t>100604</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</si>
  <si>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</si>
  <si>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</si>
  <si>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</si>
  <si>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</si>
  <si>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</si>
  <si>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</si>
  <si>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</si>
  <si>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</si>
  <si>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120000</t>
  </si>
  <si>
    <t>ESQUADRIAS METÁLICAS</t>
  </si>
  <si>
    <t>120200</t>
  </si>
  <si>
    <t>Recuperação de:</t>
  </si>
  <si>
    <t>120203</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</si>
  <si>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</si>
  <si>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FERRAGENS</t>
  </si>
  <si>
    <t>Fornecimento e colocação de:</t>
  </si>
  <si>
    <t>130102</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</si>
  <si>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</si>
  <si>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REVESTIMENTO</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</si>
  <si>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</si>
  <si>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</si>
  <si>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</si>
  <si>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</si>
  <si>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</si>
  <si>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</si>
  <si>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</si>
  <si>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</si>
  <si>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</si>
  <si>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150107</t>
  </si>
  <si>
    <r>
      <rPr>
        <sz val="14"/>
        <color theme="1"/>
        <rFont val="Calibri"/>
        <family val="2"/>
      </rPr>
      <t>M</t>
    </r>
    <r>
      <rPr>
        <vertAlign val="superscript"/>
        <sz val="14"/>
        <color theme="1"/>
        <rFont val="Calibri"/>
        <family val="2"/>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</si>
  <si>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</si>
  <si>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150205</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</si>
  <si>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</si>
  <si>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150302</t>
  </si>
  <si>
    <t>VIDROS</t>
  </si>
  <si>
    <t>160105</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</si>
  <si>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</si>
  <si>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</si>
  <si>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</si>
  <si>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sz val="14"/>
        <color theme="1"/>
        <rFont val="Calibri"/>
        <family val="2"/>
      </rPr>
      <t>M</t>
    </r>
    <r>
      <rPr>
        <vertAlign val="superscript"/>
        <sz val="14"/>
        <color theme="1"/>
        <rFont val="Calibri"/>
        <family val="2"/>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</si>
  <si>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</si>
  <si>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r>
      <rPr>
        <sz val="14"/>
        <color theme="1"/>
        <rFont val="Calibri"/>
        <family val="2"/>
      </rPr>
      <t>M</t>
    </r>
    <r>
      <rPr>
        <vertAlign val="superscript"/>
        <sz val="14"/>
        <color theme="1"/>
        <rFont val="Calibri"/>
        <family val="2"/>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</si>
  <si>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</si>
  <si>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BANCADAS, PRATELEIRAS E DIVISÓRIAS</t>
  </si>
  <si>
    <t>Execução  de:</t>
  </si>
  <si>
    <t>180107</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</si>
  <si>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</si>
  <si>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230000</t>
  </si>
  <si>
    <t>LIMPEZA</t>
  </si>
  <si>
    <t>230100</t>
  </si>
  <si>
    <t>Limpeza:</t>
  </si>
  <si>
    <t>230101</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</si>
  <si>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</si>
  <si>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</si>
  <si>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</si>
  <si>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</si>
  <si>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</si>
  <si>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</si>
  <si>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230202</t>
  </si>
  <si>
    <t>M³ X KM</t>
  </si>
  <si>
    <t>260000</t>
  </si>
  <si>
    <t>OUTROS</t>
  </si>
  <si>
    <t>TOTAL CUSTO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</si>
  <si>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</si>
  <si>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</si>
  <si>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</si>
  <si>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</si>
  <si>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</si>
  <si>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</si>
  <si>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</si>
  <si>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</si>
  <si>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</si>
  <si>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1º MÊS</t>
  </si>
  <si>
    <t>2º MÊS</t>
  </si>
  <si>
    <t>3º MÊS</t>
  </si>
  <si>
    <t>4º MÊS</t>
  </si>
  <si>
    <t>5º MÊS</t>
  </si>
  <si>
    <t>6º MÊS</t>
  </si>
  <si>
    <t>TOTAL</t>
  </si>
  <si>
    <t>%</t>
  </si>
  <si>
    <t>VALOR</t>
  </si>
  <si>
    <t>TOTAL MENSAL</t>
  </si>
  <si>
    <t>TOTAL ACUMULADO</t>
  </si>
  <si>
    <t>ENTRADA DA ESCOLA</t>
  </si>
  <si>
    <t>BANHEIROS 1 E 2  PAV 1 TERREO  10*0,16*0,6 +BANHEIROS  1 E 2 PAV3 TERREO 10*1,6*0,60 - PORTAS DE SALAS NO GERAL  10*2,10*0,8</t>
  </si>
  <si>
    <t xml:space="preserve">TERREO PAV 2 - SALAS (10  a  12) -131,15+ AMBIENTES ( 1 á 7 +BANHEIRO) -61,83 -PAV  1 SUPERIOR  SALAS (11 á 16) -242,4 - PAV 2  SUPERIOR - SALAS (6 e  7) -88,69 </t>
  </si>
  <si>
    <t>COZINHA -ARMÁRIOS  9,34 *0,7+4,70*0,7</t>
  </si>
  <si>
    <t xml:space="preserve"> TERREO- BANHEIROS  PAV 1 -8 - BANHEIROS PAV 3- 8 - PAV  3 AMBIENTE 1 </t>
  </si>
  <si>
    <t>COZINHA  4 + REFEITÓRIO 4</t>
  </si>
  <si>
    <t>COZINHA</t>
  </si>
  <si>
    <t>BANHEIROS GERAL 10</t>
  </si>
  <si>
    <t xml:space="preserve">BANHEIRO  SECRETÁRIA </t>
  </si>
  <si>
    <t>BANHEIROS</t>
  </si>
  <si>
    <t>GERAL</t>
  </si>
  <si>
    <t>COZINHA  2 M</t>
  </si>
  <si>
    <t>MURO DA DIVISÃO DO  PAV 1 COM A GRADRA  6,37*2,4*2</t>
  </si>
  <si>
    <t>COZINHA  4,8*1,8+REIFEITÓRIO 12*2,4</t>
  </si>
  <si>
    <t>COZINHA  30,63*1,10+7,85*2,8 REIFEITÓRIO 12*2,8</t>
  </si>
  <si>
    <t>656,66 DEMOLIÇÃO DE PISO ARDÓSIA +161,41 DEMOLIÇÃO DE PISO CÊRAMICO</t>
  </si>
  <si>
    <t xml:space="preserve">BANHEIRO  SECRETÁRIA  </t>
  </si>
  <si>
    <t>9,34*0,78*2+0,78*0,7*12</t>
  </si>
  <si>
    <t>818,,17*0,05+37,44*0,05</t>
  </si>
  <si>
    <t>COZINHA 6+REFEITORIO  6+BANHEIRO1-3+BANHEIRO2-3+SALAS (10,11,12) -18 +CORREDOR   4+ AMBIENTES (1 Á 7) -12+ ESCADA  2+SALAS PAV 1 E 2 SUPERIOR SALAS (6 Á 16) -66 + CIRCULAÇÃO SUPERIOR  -12</t>
  </si>
  <si>
    <t>COZINHA  12 REIFEITÓRIO 24</t>
  </si>
  <si>
    <t>ATERRO PAV 2 -159,56+PAV SUPERIOR 1-152,74+ PAV 2 SUPERIOR -53,48</t>
  </si>
  <si>
    <t xml:space="preserve">COZINHA ARMARIOS  DE BANCADAS 4,70*0,7+9,34*0,7+1*0,7 </t>
  </si>
  <si>
    <t>RETOQUE EM ALVENARIA DE TIJOLO APARENTE GERAL - 300</t>
  </si>
  <si>
    <t>TERREO PAV 1 -6*1,68*2+0,9*2,1*2+10*1,6*2*0,6+SUPERIOR  PAV 1 -6*2,10*0,80*2 +TERREO PAV 2 - SALAS 3*0,8*2,10*2+ RIREÇÃO E SUPERVISÃO -4*2,10*2*0,80+4*2*0,70*2,10 -SUPERIOR  PAV 2 SALAS 5*2*0,80*2,10 -TERREO BANHEIROS  2*0,80*2,1*2+2*0,9*2,10*2</t>
  </si>
  <si>
    <t>4,73+0,78+9,34+0,78</t>
  </si>
  <si>
    <t>10 BANHEIRO +10 SALAS</t>
  </si>
  <si>
    <t>(818,17*0,05+37,44*0,05)*2</t>
  </si>
  <si>
    <r>
      <t xml:space="preserve">        SECRETARIA DE ESTADO DE EDUCAÇÃO - SUPERINTENDÊNCIA DE INFRAESTRUTURA E LOGÍSTICA - DIRETORIA DE GESTÃO DE PARCERIAS E FISCALIZAÇÃO -</t>
    </r>
    <r>
      <rPr>
        <b/>
        <sz val="14"/>
        <color rgb="FFFF0000"/>
        <rFont val="Calibri"/>
        <family val="2"/>
      </rPr>
      <t xml:space="preserve"> </t>
    </r>
    <r>
      <rPr>
        <b/>
        <sz val="14"/>
        <rFont val="Calibri"/>
        <family val="2"/>
      </rPr>
      <t xml:space="preserve">PLANILHA DE SERVIÇOS </t>
    </r>
    <r>
      <rPr>
        <b/>
        <sz val="14"/>
        <color theme="1"/>
        <rFont val="Calibri"/>
        <family val="2"/>
      </rPr>
      <t>- SEM DESONERAÇÃO</t>
    </r>
  </si>
  <si>
    <t xml:space="preserve">Nome do técnico responsável pela elaboração da planilha: Sérgio Renato Silva de Sá                                                                           </t>
  </si>
  <si>
    <t xml:space="preserve">Nome do responsável legal pelo município: Paulo Cesar Pinheiro Azevedo                                        </t>
  </si>
  <si>
    <t>CREA MG 108.066/D</t>
  </si>
  <si>
    <t>REFORMAS -PAVILHÃO  1 (COZINHA,REFEITÓRIO,BANHEIROS,SALAS ,CIRCULAÇÃO),CAIXA DE ESCADA) ,PAVILHÃO 2 ( SALAS, DIREÇÃO E SUPERVISÃO E CIRCULAÇÃO),PAVILHÃO 3 (BANHEIROS) ,(PINTURA DE PISO E ARQUIBANCADA DE QUADRA)</t>
  </si>
  <si>
    <t>JANUÁRIA</t>
  </si>
  <si>
    <t xml:space="preserve">MUNICÍPIO:ITACARAMBI                                                                                                                                                         </t>
  </si>
  <si>
    <t xml:space="preserve"> ESCOLA MUNICIPAL NOEME SALES   </t>
  </si>
  <si>
    <t xml:space="preserve">MUNICÍPIO:ITACARAMBI                                                                                                                                                                    </t>
  </si>
  <si>
    <t xml:space="preserve">SRE:JANUÁRIA </t>
  </si>
  <si>
    <t xml:space="preserve">RESPONSÁVEL TÉCNICO: Sérgio Renato Silva de Sá                                                                           </t>
  </si>
  <si>
    <t xml:space="preserve">REPRESENTANTE LEGAL: Paulo Cesar Pinheiro Azevedo                                        </t>
  </si>
  <si>
    <t>LOCAL / DATA:03/11/2025</t>
  </si>
  <si>
    <t>Rua João Rocha, 138 - Bairro: SãoJosé</t>
  </si>
  <si>
    <t>SERVIÇOS: REFORMAS -PAVILHÃO  1 (COZINHA,REFEITÓRIO,BANHEIROS,SALAS ,CIRCULAÇÃO),CAIXA DE ESCADA) ,PAVILHÃO 2 ( SALAS, DIREÇÃO E SUPERVISÃO E CIRCULAÇÃO),PAVILHÃO 3 (BANHEIROS) ,(PINTURA DE PISO E ARQUIBANCADA DE QUADRA)-Escola Municipal Noeme Sales Nascimento</t>
  </si>
  <si>
    <t xml:space="preserve"> Escola Municipal Noeme Sales Nascimento                                                                                                                                       </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</si>
  <si>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</si>
  <si>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</si>
  <si>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</si>
  <si>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100313</t>
  </si>
  <si>
    <t>PAREDE +PISO</t>
  </si>
  <si>
    <t>(PAREDE -COZINHA  4,8*1,8+REIFEITÓRIO 12*2,4) -(PISO-COZINHA  65,2+REIFEITÓRIO 96,21)</t>
  </si>
  <si>
    <t>080903</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</si>
  <si>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</si>
  <si>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081105</t>
  </si>
  <si>
    <t>Será medido por unidade de porta-toalhas instalado (un).
O item remunera o fornecimento e a instalação de porta-toalhas de louça com bastão; cimento, areia, cimento branco, inclusive materiais acessórios necessários para a argamassa de assentamento e rejuntamento.</t>
  </si>
  <si>
    <t>ED-50721</t>
  </si>
  <si>
    <t>ED-51159</t>
  </si>
  <si>
    <t xml:space="preserve">Outros: </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</si>
  <si>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</si>
  <si>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r>
      <t xml:space="preserve">TERREO PAV1 -BANHEIROS 37,32 + TERREO PAV 2 </t>
    </r>
    <r>
      <rPr>
        <b/>
        <sz val="12"/>
        <color theme="5"/>
        <rFont val="Calibri"/>
        <family val="2"/>
      </rPr>
      <t>ALVENARIA</t>
    </r>
    <r>
      <rPr>
        <b/>
        <sz val="12"/>
        <color theme="1"/>
        <rFont val="Calibri"/>
        <family val="2"/>
      </rPr>
      <t xml:space="preserve"> -(SALAS  192,86+DIREÇÃO E SUPERVIÇÃO -195,45 -SUPERIOR PAV 1  -SALAS -368,09 -SALAS PAV 2290,09 +MURETA  PAV 1 E 2 - 171,92+ CAIXA DE ESCADA PAV 1 E 2 -142,92-MURO DA DIVISÃO DO  PAV 1 COM QUADRA  6,37*2,4*2) </t>
    </r>
    <r>
      <rPr>
        <b/>
        <sz val="12"/>
        <color theme="5"/>
        <rFont val="Calibri"/>
        <family val="2"/>
      </rPr>
      <t>TETO</t>
    </r>
    <r>
      <rPr>
        <b/>
        <sz val="12"/>
        <color theme="1"/>
        <rFont val="Calibri"/>
        <family val="2"/>
      </rPr>
      <t xml:space="preserve"> -(TERREO  PAV 1- COZINHA +DEP VAS = 65,20+REFEITORIO =98,19+BANHEIROS =39,58 - TERREO PAV 2-SALAS 131,15+ DIREÇÃO E SUPERVIÇÃO =61,83+CIRCULAÇÃO 10,10 ,06 =92,38+PAV 3 BANHEIROS 40,68 -SUPERIOR PAV 1 -SALAS 242,40+CIRCULAÇÃO 11,11,06 = 119,14- SUPERIOR PAV 2  SALAS=221,28+ CIRCULAÇÃO 06 =59,45)</t>
    </r>
  </si>
  <si>
    <t>ED-48348</t>
  </si>
  <si>
    <t>120201</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</si>
  <si>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</si>
  <si>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101315</t>
  </si>
  <si>
    <t>101312</t>
  </si>
  <si>
    <t>Fornecimento e colocação de placa dos serviços de engenharia em chapa galvanizada (3,00 X 1,50m)   -  Governo do Estado  -  (Ampliação e / ou Reforma acima de R$ 30.000,00)-LOTE 2</t>
  </si>
  <si>
    <t>Demolição de revestimento cerâmico incluindo base)-LOTE 2</t>
  </si>
  <si>
    <t>Remoção de portas, janelas e grades metálicas, inclusive caixilhos)-LOTE 2</t>
  </si>
  <si>
    <t>Demolição de piso de pedras (Mármore, Granito, Ardósia, São Tomé, Lagoa Santa), inclusive afastamento.)-LOTE 2</t>
  </si>
  <si>
    <t>Remoção de marcos chumbados de madeira, alisares e acessórios)-LOTE 2</t>
  </si>
  <si>
    <t>Forro de gesso em placas ou acartonados.)-LOTE 2</t>
  </si>
  <si>
    <t>Torneira de pressão metálica com arejador, cromada, para uso em tanques.)-LOTE 2</t>
  </si>
  <si>
    <t>Torneira de pressão metálica para pia de cozinha e laboratórios, bica móvel, de mesa / parede)-LOTE 2</t>
  </si>
  <si>
    <t>Torneira de pressão metálica cromada e com arejador para lavatório de mesa / parede)-LOTE 2</t>
  </si>
  <si>
    <t>Válvula de descarga metálica com registro interno e canopla, D: 32mm (1 1/4") ou 40mm (1 1/2))-LOTE 2</t>
  </si>
  <si>
    <t>Grelha metálica c/ porta grelha para caixa sifonada, inox, com fecho giratório 15 x 15 cm)-LOTE 2</t>
  </si>
  <si>
    <t>Lavatório de louça, com coluna completo.)-LOTE 2</t>
  </si>
  <si>
    <t>Chuveiro Elétrico automático,220v-5400w )-LOTE 2</t>
  </si>
  <si>
    <t>Vaso sanitário convencional branca.)-LOTE 2</t>
  </si>
  <si>
    <t>Tipo base,  roscável 3/4" (para tubo soldável ou PPR dn 25mm/cpvc dn 22mm), inclusive acabamento e canopla cromados)-LOTE 2</t>
  </si>
  <si>
    <t>Acabamento bruto diâmetro 25mm (3/4"))-LOTE 2</t>
  </si>
  <si>
    <t>Acabamento bruto diâmetro 50mm (1 1/2"))-LOTE 2</t>
  </si>
  <si>
    <t>Tubo PVC soldável  32mm (com conexões), incluindo serviços de rasgo e enchimento de rasgo em alvenaria com argamassa para passagem de tubulação)-LOTE 2</t>
  </si>
  <si>
    <t>Tubo PVC soldável  40mm (com conexões), incluindo serviços de rasgo e enchimento de rasgo em alvenaria com argamassa para passagem de tubulação)-LOTE 2</t>
  </si>
  <si>
    <t>Porta álcool gel tipo dispenser, para refil de 800ml)-LOTE 2</t>
  </si>
  <si>
    <t>Porta -papel de louça branca)-LOTE 2</t>
  </si>
  <si>
    <t>Saboneteira de louça branca sem alça)-LOTE 2</t>
  </si>
  <si>
    <t>Porta-toalhas de louça branca)-LOTE 2</t>
  </si>
  <si>
    <t>Ducha higiênica com registro para controle do fluxo de água 1/2")-LOTE 2</t>
  </si>
  <si>
    <t>Dispenser toalheiro em ABS para folhas de papel)-LOTE 2</t>
  </si>
  <si>
    <t>Retirada e recolocação da mesma luminária qualquer tipo (somente mão de obra))-LOTE 2</t>
  </si>
  <si>
    <t>Lâmpada LED 20 W bivolt branca, formato tradicional (base E27))-LOTE 2</t>
  </si>
  <si>
    <t>Lâmpada tubular LED, base G13, potência 40w, diâmetro 26mm/t8, temperatura da cor 6500k)-LOTE 2</t>
  </si>
  <si>
    <t>Tomada universal 2 P+T (10A))-LOTE 2</t>
  </si>
  <si>
    <t>Tomada universal 2 P+T (20A))-LOTE 2</t>
  </si>
  <si>
    <t>01 tecla simples 10A - 250V )-LOTE 2</t>
  </si>
  <si>
    <t>03 teclas simples 10A - 250V)-LOTE 2</t>
  </si>
  <si>
    <r>
      <t>Isolado de PVC seção 2,5 mm</t>
    </r>
    <r>
      <rPr>
        <b/>
        <vertAlign val="superscript"/>
        <sz val="12"/>
        <color theme="1"/>
        <rFont val="Calibri"/>
        <family val="2"/>
      </rPr>
      <t>2 )-LOTE 2</t>
    </r>
  </si>
  <si>
    <r>
      <t>Isolado de PVC seção 6,0 mm</t>
    </r>
    <r>
      <rPr>
        <b/>
        <vertAlign val="superscript"/>
        <sz val="12"/>
        <color theme="1"/>
        <rFont val="Calibri"/>
        <family val="2"/>
      </rPr>
      <t>2)-LOTE 2</t>
    </r>
  </si>
  <si>
    <r>
      <t>Isolado em PVC seção 10 mm</t>
    </r>
    <r>
      <rPr>
        <b/>
        <vertAlign val="superscript"/>
        <sz val="12"/>
        <color theme="1"/>
        <rFont val="Calibri"/>
        <family val="2"/>
      </rPr>
      <t>2)-LOTE 2</t>
    </r>
  </si>
  <si>
    <t>Diâmetro 25mm (3/4"))-LOTE 2</t>
  </si>
  <si>
    <t>Porta e portão de ferro)-LOTE 2</t>
  </si>
  <si>
    <t>Basculante de ferro)-LOTE 2</t>
  </si>
  <si>
    <t>Fechaduras para porta externa)-LOTE 2</t>
  </si>
  <si>
    <t>Emboço com argamassa 1:6 cimento e areia lavada média peneirada, para paredes revestidas com tinta, e = 20mm)-LOTE 2</t>
  </si>
  <si>
    <t>Reboco com argamassa 1:2:8 cimento, cal e areia)-LOTE 2</t>
  </si>
  <si>
    <t>Chapisco com argamassa 1:3 cimento e areia, a colher)-LOTE 2</t>
  </si>
  <si>
    <t>Revestimento com cerâmica aplicado em parede, acabamento esmaltado, ambiente interno/externo, padrão extra, cor branca, dimensão da peça até 2.025cm², PEI III, assentamento com argamassa industrializada, inclusive rejuntamento)-LOTE 2</t>
  </si>
  <si>
    <t>Piso em granilite (marmorite) cimento comum em quadros em de 1,0x 1,0 m)-LOTE 2</t>
  </si>
  <si>
    <t>Granilite moldado no local com 10 cm)-LOTE 2</t>
  </si>
  <si>
    <t>Regularização sarrafeada de base para revestimento de piso com argamassa de cimento e areia sem peneirar traço 1:3,  e=3cm)-LOTE 2</t>
  </si>
  <si>
    <t>Espelho 90 x 60cm, e=4mm, c/ moldura em alumínio)-LOTE 2</t>
  </si>
  <si>
    <t>Tinta acrílica em parede, sem emassamento (duas demãos))-LOTE 2</t>
  </si>
  <si>
    <t>Esmalte em esquadrias de ferro com duas demãos e uma demão de zarcão)-LOTE 2</t>
  </si>
  <si>
    <t>Verniz acrílico, 2 demãos; sobre alvenaria ou concreto)-LOTE 2</t>
  </si>
  <si>
    <t>Limpeza Geral da edificação)-LOTE 2</t>
  </si>
  <si>
    <t>Transporte e carga manual de material a granel (ou demolição) em caçamba)-LOTE 2</t>
  </si>
  <si>
    <t>Transporte e carga manual de material de qualquer natureza em caminhão DMT &lt; 5Km)-LOTE 2</t>
  </si>
  <si>
    <t xml:space="preserve"> CANTONEIRA EM ALUMÍNIO PARA ACABAMENTO/PROTEÇÃO DE QUINAS, INCLUSIVE FIXAÇÃO)-LOTE 2</t>
  </si>
  <si>
    <t xml:space="preserve"> VIDRO TEMPERADO TRANSPARENTE INCOLOR, ESP. 8MM,
INCLUSIVE FIXAÇÃO E VEDAÇÃO COM GUARNIÇÃO/GAXETA DE
BORRACHA NEOPRENE, FORNECIMENTO E INSTALAÇÃO,
EXCLUSIVE CAIXILHO/PERFIL)-LOTE 2</t>
  </si>
  <si>
    <t>RODABANCA/FRONTÃO PARA BANCADA EM GRANITO, COR CINZA ANDORINHA, ESP. 2CM, ALTURA DE 10CM, INCLUSIVE
REJUNTAMENTO EM MASSA PLÁSTICA NA COR DA PEDRA)-LOTE 2</t>
  </si>
  <si>
    <t>Prateleira de granito cinza andorinha, e = 2 cm, apoiada sobre alvenaria)-LOTE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</si>
</sst>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 (&quot;#,##0.00\);&quot; -&quot;#\ ;@\ "/>
    <numFmt numFmtId="165" formatCode="dd/mm/yy"/>
    <numFmt numFmtId="166" formatCode="_(* #,##0.000_);_(* \(#,##0.000\);_(* &quot;-&quot;??_);_(@_)"/>
    <numFmt numFmtId="167" formatCode="#,##0.000000000"/>
  </numFmts>
  <fonts count="35" x14ac:knownFonts="1">
    <font>
      <sz val="11"/>
      <color theme="1"/>
      <name val="Calibri"/>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sz val="14"/>
      <color theme="1"/>
      <name val="Arial"/>
      <family val="2"/>
    </font>
    <font>
      <b/>
      <sz val="12"/>
      <color rgb="FFFF0000"/>
      <name val="Calibri"/>
      <family val="2"/>
    </font>
    <font>
      <sz val="14"/>
      <color rgb="FFFF0000"/>
      <name val="Calibri"/>
      <family val="2"/>
    </font>
    <font>
      <sz val="10"/>
      <color theme="1"/>
      <name val="Calibri"/>
      <family val="2"/>
    </font>
    <font>
      <b/>
      <sz val="14"/>
      <color rgb="FFFF0000"/>
      <name val="Calibri"/>
      <family val="2"/>
    </font>
    <font>
      <b/>
      <sz val="6"/>
      <color theme="1"/>
      <name val="Comic Sans MS"/>
      <family val="4"/>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vertAlign val="superscript"/>
      <sz val="14"/>
      <color theme="1"/>
      <name val="Calibri"/>
      <family val="2"/>
    </font>
    <font>
      <b/>
      <vertAlign val="superscript"/>
      <sz val="12"/>
      <color theme="1"/>
      <name val="Calibri"/>
      <family val="2"/>
    </font>
    <font>
      <b/>
      <sz val="12"/>
      <color theme="1"/>
      <name val="Calibri"/>
      <family val="2"/>
    </font>
    <font>
      <sz val="12"/>
      <color theme="1"/>
      <name val="Calibri"/>
      <family val="2"/>
      <scheme val="minor"/>
    </font>
    <font>
      <b/>
      <sz val="14"/>
      <color theme="1"/>
      <name val="Calibri"/>
      <family val="2"/>
    </font>
    <font>
      <sz val="14"/>
      <color theme="1"/>
      <name val="Calibri"/>
      <family val="2"/>
    </font>
    <font>
      <b/>
      <sz val="14"/>
      <name val="Calibri"/>
      <family val="2"/>
    </font>
    <font>
      <b/>
      <sz val="10"/>
      <color theme="1"/>
      <name val="Calibri"/>
      <family val="2"/>
    </font>
    <font>
      <b/>
      <sz val="12"/>
      <color theme="5"/>
      <name val="Calibri"/>
      <family val="2"/>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51">
    <border>
      <left/>
      <right/>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33">
    <xf numFmtId="0" fontId="0" fillId="0" borderId="0" xfId="0"/>
    <xf numFmtId="0" fontId="1" fillId="2" borderId="1" xfId="0" applyFont="1" applyFill="1" applyBorder="1" applyAlignment="1">
      <alignment horizontal="center" vertical="center"/>
    </xf>
    <xf numFmtId="0" fontId="4" fillId="2" borderId="5" xfId="0" applyFont="1" applyFill="1" applyBorder="1"/>
    <xf numFmtId="0" fontId="2" fillId="2" borderId="8" xfId="0" applyFont="1" applyFill="1" applyBorder="1" applyAlignment="1">
      <alignment vertical="center"/>
    </xf>
    <xf numFmtId="49" fontId="2" fillId="2" borderId="8" xfId="0" applyNumberFormat="1" applyFont="1" applyFill="1" applyBorder="1" applyAlignment="1">
      <alignment horizontal="center" vertical="center"/>
    </xf>
    <xf numFmtId="0" fontId="5" fillId="2" borderId="5" xfId="0" applyFont="1" applyFill="1" applyBorder="1"/>
    <xf numFmtId="49" fontId="2" fillId="2" borderId="12" xfId="0" applyNumberFormat="1" applyFont="1" applyFill="1" applyBorder="1" applyAlignment="1">
      <alignment horizontal="center" vertical="center"/>
    </xf>
    <xf numFmtId="10" fontId="2" fillId="2" borderId="8" xfId="0" applyNumberFormat="1" applyFont="1" applyFill="1" applyBorder="1" applyAlignment="1">
      <alignment horizontal="center" vertical="center"/>
    </xf>
    <xf numFmtId="49" fontId="2" fillId="2" borderId="12" xfId="0" applyNumberFormat="1" applyFont="1" applyFill="1" applyBorder="1" applyAlignment="1">
      <alignment vertical="center"/>
    </xf>
    <xf numFmtId="4" fontId="2" fillId="2" borderId="15" xfId="0" applyNumberFormat="1" applyFont="1" applyFill="1" applyBorder="1" applyAlignment="1">
      <alignment horizontal="center" vertical="center"/>
    </xf>
    <xf numFmtId="0" fontId="2" fillId="2" borderId="8" xfId="0"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6" fillId="2" borderId="5" xfId="0" applyFont="1" applyFill="1" applyBorder="1"/>
    <xf numFmtId="49" fontId="1" fillId="2" borderId="18"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0" fontId="6" fillId="2" borderId="5" xfId="0" applyFont="1" applyFill="1" applyBorder="1" applyAlignment="1">
      <alignment vertical="center" wrapText="1"/>
    </xf>
    <xf numFmtId="49" fontId="1" fillId="2" borderId="20" xfId="0" applyNumberFormat="1" applyFont="1" applyFill="1" applyBorder="1" applyAlignment="1">
      <alignment horizontal="center" vertical="center" wrapText="1"/>
    </xf>
    <xf numFmtId="0" fontId="5" fillId="2" borderId="21" xfId="0"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0" fontId="7" fillId="2" borderId="21"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7" fillId="2" borderId="5" xfId="0" applyFont="1" applyFill="1" applyBorder="1" applyAlignment="1">
      <alignment horizontal="left" vertical="center" wrapText="1"/>
    </xf>
    <xf numFmtId="2" fontId="1" fillId="2" borderId="23" xfId="0" applyNumberFormat="1" applyFont="1" applyFill="1" applyBorder="1" applyAlignment="1">
      <alignment vertical="center" wrapText="1"/>
    </xf>
    <xf numFmtId="0" fontId="2" fillId="2" borderId="21" xfId="0" applyFont="1" applyFill="1" applyBorder="1" applyAlignment="1">
      <alignment horizontal="center" vertical="center" wrapText="1"/>
    </xf>
    <xf numFmtId="0" fontId="9" fillId="2" borderId="21" xfId="0" applyFont="1" applyFill="1" applyBorder="1" applyAlignment="1">
      <alignment horizontal="left" vertical="center" wrapText="1"/>
    </xf>
    <xf numFmtId="2" fontId="5" fillId="2" borderId="21" xfId="0" applyNumberFormat="1"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2" fillId="2" borderId="28"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2" fontId="5" fillId="2" borderId="19" xfId="0" applyNumberFormat="1" applyFont="1" applyFill="1" applyBorder="1" applyAlignment="1">
      <alignment horizontal="center" vertical="center" wrapText="1"/>
    </xf>
    <xf numFmtId="2" fontId="1" fillId="2" borderId="5" xfId="0" applyNumberFormat="1" applyFont="1" applyFill="1" applyBorder="1" applyAlignment="1">
      <alignment horizontal="left" vertical="center" wrapText="1"/>
    </xf>
    <xf numFmtId="2" fontId="7" fillId="2" borderId="21" xfId="0" applyNumberFormat="1" applyFont="1" applyFill="1" applyBorder="1" applyAlignment="1">
      <alignment horizontal="left" vertical="center" wrapText="1"/>
    </xf>
    <xf numFmtId="2" fontId="1" fillId="2" borderId="21" xfId="0" applyNumberFormat="1"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4" fontId="7" fillId="2" borderId="21" xfId="0" applyNumberFormat="1" applyFont="1" applyFill="1" applyBorder="1" applyAlignment="1">
      <alignment horizontal="center" vertical="center" wrapText="1"/>
    </xf>
    <xf numFmtId="0" fontId="1" fillId="2" borderId="31" xfId="0" applyFont="1" applyFill="1" applyBorder="1" applyAlignment="1">
      <alignment horizontal="left" vertical="center" wrapText="1"/>
    </xf>
    <xf numFmtId="0" fontId="10" fillId="2" borderId="32" xfId="0" applyFont="1" applyFill="1" applyBorder="1" applyAlignment="1">
      <alignment horizontal="left" vertical="center" wrapText="1"/>
    </xf>
    <xf numFmtId="0" fontId="10" fillId="2" borderId="27" xfId="0" applyFont="1" applyFill="1" applyBorder="1" applyAlignment="1">
      <alignment horizontal="left" vertical="center" wrapText="1"/>
    </xf>
    <xf numFmtId="0" fontId="1" fillId="2" borderId="5" xfId="0" applyFont="1" applyFill="1" applyBorder="1" applyAlignment="1">
      <alignment horizontal="left" vertical="center" wrapText="1"/>
    </xf>
    <xf numFmtId="49" fontId="1" fillId="2" borderId="33" xfId="0" applyNumberFormat="1" applyFont="1" applyFill="1" applyBorder="1" applyAlignment="1">
      <alignment horizontal="center" vertical="center" wrapText="1"/>
    </xf>
    <xf numFmtId="0" fontId="1" fillId="2" borderId="27" xfId="0" applyFont="1" applyFill="1" applyBorder="1" applyAlignment="1">
      <alignment horizontal="left" vertical="center" wrapText="1"/>
    </xf>
    <xf numFmtId="0" fontId="2" fillId="2" borderId="19" xfId="0" applyFont="1" applyFill="1" applyBorder="1" applyAlignment="1">
      <alignment horizontal="center" vertical="center" wrapText="1"/>
    </xf>
    <xf numFmtId="0" fontId="11" fillId="2" borderId="19" xfId="0" applyFont="1" applyFill="1" applyBorder="1" applyAlignment="1">
      <alignment horizontal="left" vertical="center" wrapText="1"/>
    </xf>
    <xf numFmtId="4" fontId="1" fillId="2" borderId="21" xfId="0" applyNumberFormat="1" applyFont="1" applyFill="1" applyBorder="1" applyAlignment="1">
      <alignment horizontal="center" vertical="center" wrapText="1"/>
    </xf>
    <xf numFmtId="0" fontId="4" fillId="2" borderId="5" xfId="0" applyFont="1" applyFill="1" applyBorder="1" applyAlignment="1">
      <alignment horizontal="left" vertical="center" wrapText="1"/>
    </xf>
    <xf numFmtId="0" fontId="5" fillId="2" borderId="27" xfId="0" applyFont="1" applyFill="1" applyBorder="1" applyAlignment="1">
      <alignment horizontal="center" vertical="center" wrapText="1"/>
    </xf>
    <xf numFmtId="4" fontId="5" fillId="2" borderId="27" xfId="0" applyNumberFormat="1" applyFont="1" applyFill="1" applyBorder="1" applyAlignment="1">
      <alignment horizontal="center" vertical="center" wrapText="1"/>
    </xf>
    <xf numFmtId="1" fontId="1" fillId="2" borderId="18"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 fontId="1" fillId="2" borderId="20" xfId="0" applyNumberFormat="1" applyFont="1" applyFill="1" applyBorder="1" applyAlignment="1">
      <alignment horizontal="center" vertical="center" wrapText="1"/>
    </xf>
    <xf numFmtId="1" fontId="1" fillId="2" borderId="22" xfId="0" applyNumberFormat="1" applyFont="1" applyFill="1" applyBorder="1" applyAlignment="1">
      <alignment horizontal="center" vertical="center" wrapText="1"/>
    </xf>
    <xf numFmtId="1" fontId="13" fillId="2" borderId="22" xfId="0" applyNumberFormat="1" applyFont="1" applyFill="1" applyBorder="1" applyAlignment="1">
      <alignment horizontal="center" vertical="center" wrapText="1"/>
    </xf>
    <xf numFmtId="0" fontId="14" fillId="2" borderId="21" xfId="0" applyFont="1" applyFill="1" applyBorder="1" applyAlignment="1">
      <alignment horizontal="center" vertical="center" wrapText="1"/>
    </xf>
    <xf numFmtId="2" fontId="14" fillId="2" borderId="21" xfId="0" applyNumberFormat="1" applyFont="1" applyFill="1" applyBorder="1" applyAlignment="1">
      <alignment horizontal="center" vertical="center" wrapText="1"/>
    </xf>
    <xf numFmtId="4" fontId="14" fillId="2" borderId="21" xfId="0" applyNumberFormat="1" applyFont="1" applyFill="1" applyBorder="1" applyAlignment="1">
      <alignment horizontal="center" vertical="center" wrapText="1"/>
    </xf>
    <xf numFmtId="1" fontId="1" fillId="2" borderId="33" xfId="0" applyNumberFormat="1" applyFont="1" applyFill="1" applyBorder="1" applyAlignment="1">
      <alignment horizontal="center" vertical="center" wrapText="1"/>
    </xf>
    <xf numFmtId="0" fontId="1" fillId="2" borderId="27" xfId="0" applyFont="1" applyFill="1" applyBorder="1" applyAlignment="1">
      <alignment horizontal="left" vertical="center" shrinkToFit="1"/>
    </xf>
    <xf numFmtId="49" fontId="7" fillId="2" borderId="33" xfId="0" applyNumberFormat="1" applyFont="1" applyFill="1" applyBorder="1" applyAlignment="1">
      <alignment vertical="center" wrapText="1"/>
    </xf>
    <xf numFmtId="0" fontId="15" fillId="2" borderId="27" xfId="0" applyFont="1" applyFill="1" applyBorder="1" applyAlignment="1">
      <alignment horizontal="left" vertical="center" wrapText="1"/>
    </xf>
    <xf numFmtId="2" fontId="5" fillId="2" borderId="27" xfId="0" applyNumberFormat="1" applyFont="1" applyFill="1" applyBorder="1" applyAlignment="1">
      <alignment horizontal="center" vertical="center" wrapText="1"/>
    </xf>
    <xf numFmtId="49" fontId="7" fillId="2" borderId="27" xfId="0" applyNumberFormat="1" applyFont="1" applyFill="1" applyBorder="1" applyAlignment="1">
      <alignment vertical="center" wrapText="1"/>
    </xf>
    <xf numFmtId="0" fontId="2" fillId="2" borderId="28" xfId="0" applyFont="1" applyFill="1" applyBorder="1" applyAlignment="1">
      <alignment horizontal="right" vertical="center" wrapText="1"/>
    </xf>
    <xf numFmtId="164" fontId="2" fillId="2" borderId="1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2" fillId="2" borderId="35" xfId="0" applyFont="1" applyFill="1" applyBorder="1" applyAlignment="1">
      <alignment horizontal="left" vertical="center" wrapText="1"/>
    </xf>
    <xf numFmtId="0" fontId="2" fillId="2" borderId="5" xfId="0" applyFont="1" applyFill="1" applyBorder="1" applyAlignment="1">
      <alignment horizontal="left" vertical="center" wrapText="1"/>
    </xf>
    <xf numFmtId="10" fontId="2" fillId="2" borderId="8" xfId="0" applyNumberFormat="1" applyFont="1" applyFill="1" applyBorder="1" applyAlignment="1">
      <alignment horizontal="right" vertical="center" wrapText="1"/>
    </xf>
    <xf numFmtId="164" fontId="2" fillId="2" borderId="36" xfId="0"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17" fillId="2" borderId="41" xfId="0" applyFont="1" applyFill="1" applyBorder="1" applyAlignment="1">
      <alignment horizontal="center" vertical="center" wrapText="1"/>
    </xf>
    <xf numFmtId="165" fontId="2" fillId="2" borderId="5" xfId="0" applyNumberFormat="1" applyFont="1" applyFill="1" applyBorder="1" applyAlignment="1">
      <alignment vertical="center" wrapText="1"/>
    </xf>
    <xf numFmtId="0" fontId="6" fillId="2" borderId="5" xfId="0" applyFont="1" applyFill="1" applyBorder="1" applyAlignment="1">
      <alignment horizontal="left"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49" fontId="7" fillId="2" borderId="5" xfId="0" applyNumberFormat="1" applyFont="1" applyFill="1" applyBorder="1"/>
    <xf numFmtId="0" fontId="20" fillId="2" borderId="5" xfId="0" applyFont="1" applyFill="1" applyBorder="1" applyAlignment="1">
      <alignment vertical="center"/>
    </xf>
    <xf numFmtId="0" fontId="20" fillId="2" borderId="5" xfId="0" applyFont="1" applyFill="1" applyBorder="1" applyAlignment="1">
      <alignment horizontal="center" vertical="center"/>
    </xf>
    <xf numFmtId="4" fontId="20" fillId="2" borderId="5" xfId="0" applyNumberFormat="1" applyFont="1" applyFill="1" applyBorder="1" applyAlignment="1">
      <alignment horizontal="center" vertical="center"/>
    </xf>
    <xf numFmtId="0" fontId="21" fillId="2" borderId="5" xfId="0" applyFont="1" applyFill="1" applyBorder="1" applyAlignment="1">
      <alignment horizontal="center"/>
    </xf>
    <xf numFmtId="0" fontId="22" fillId="2" borderId="5" xfId="0" applyFont="1" applyFill="1" applyBorder="1" applyAlignment="1">
      <alignment horizontal="center"/>
    </xf>
    <xf numFmtId="0" fontId="19" fillId="2" borderId="5" xfId="0" applyFont="1" applyFill="1" applyBorder="1"/>
    <xf numFmtId="0" fontId="23" fillId="2" borderId="5" xfId="0" applyFont="1" applyFill="1" applyBorder="1"/>
    <xf numFmtId="0" fontId="4" fillId="2" borderId="5" xfId="0" applyFont="1" applyFill="1" applyBorder="1" applyAlignment="1">
      <alignment horizontal="left" wrapText="1"/>
    </xf>
    <xf numFmtId="0" fontId="7" fillId="2" borderId="5" xfId="0" applyFont="1" applyFill="1" applyBorder="1" applyAlignment="1">
      <alignment horizontal="center"/>
    </xf>
    <xf numFmtId="0" fontId="7" fillId="2" borderId="5" xfId="0" applyFont="1" applyFill="1" applyBorder="1"/>
    <xf numFmtId="0" fontId="4" fillId="2" borderId="5" xfId="0" applyFont="1" applyFill="1" applyBorder="1" applyAlignment="1">
      <alignment vertical="center"/>
    </xf>
    <xf numFmtId="4" fontId="4" fillId="2" borderId="5" xfId="0" applyNumberFormat="1" applyFont="1" applyFill="1" applyBorder="1" applyAlignment="1">
      <alignment vertical="center"/>
    </xf>
    <xf numFmtId="0" fontId="13" fillId="2" borderId="5" xfId="0" applyFont="1" applyFill="1" applyBorder="1" applyAlignment="1">
      <alignment horizontal="center"/>
    </xf>
    <xf numFmtId="166" fontId="20" fillId="2" borderId="5"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2" xfId="0" applyNumberFormat="1" applyFont="1" applyFill="1" applyBorder="1" applyAlignment="1">
      <alignment horizontal="left" vertical="center"/>
    </xf>
    <xf numFmtId="10" fontId="6" fillId="0" borderId="8" xfId="0" applyNumberFormat="1" applyFont="1" applyBorder="1" applyAlignment="1">
      <alignment horizontal="center" vertical="center"/>
    </xf>
    <xf numFmtId="4" fontId="6" fillId="0" borderId="8" xfId="0" applyNumberFormat="1" applyFont="1" applyBorder="1" applyAlignment="1">
      <alignment horizontal="center" vertical="center"/>
    </xf>
    <xf numFmtId="0" fontId="4" fillId="0" borderId="17" xfId="0" applyFont="1" applyBorder="1" applyAlignment="1">
      <alignment horizontal="center" vertical="center"/>
    </xf>
    <xf numFmtId="0" fontId="8" fillId="0" borderId="17" xfId="0" applyFont="1" applyBorder="1" applyAlignment="1">
      <alignment vertical="center"/>
    </xf>
    <xf numFmtId="4" fontId="4" fillId="0" borderId="17" xfId="0" applyNumberFormat="1" applyFont="1" applyBorder="1" applyAlignment="1">
      <alignment horizontal="center" vertical="center"/>
    </xf>
    <xf numFmtId="10" fontId="4" fillId="0" borderId="17" xfId="0" applyNumberFormat="1" applyFont="1" applyBorder="1" applyAlignment="1">
      <alignment horizontal="center" vertical="center"/>
    </xf>
    <xf numFmtId="10" fontId="4" fillId="0" borderId="17"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0" fontId="4" fillId="0" borderId="8" xfId="0" applyNumberFormat="1" applyFont="1" applyBorder="1" applyAlignment="1">
      <alignment vertical="center"/>
    </xf>
    <xf numFmtId="0" fontId="4" fillId="0" borderId="0" xfId="0" applyFont="1" applyAlignment="1">
      <alignment vertical="center"/>
    </xf>
    <xf numFmtId="4" fontId="4" fillId="0" borderId="8" xfId="0" applyNumberFormat="1" applyFont="1" applyBorder="1" applyAlignment="1">
      <alignment horizontal="center" vertical="center"/>
    </xf>
    <xf numFmtId="10" fontId="4" fillId="0" borderId="8" xfId="0" applyNumberFormat="1" applyFont="1" applyBorder="1" applyAlignment="1">
      <alignment horizontal="center" vertical="center"/>
    </xf>
    <xf numFmtId="4" fontId="25" fillId="0" borderId="8" xfId="0" applyNumberFormat="1" applyFont="1" applyBorder="1" applyAlignment="1">
      <alignment horizontal="center" vertical="center"/>
    </xf>
    <xf numFmtId="10" fontId="25" fillId="0" borderId="8" xfId="0" applyNumberFormat="1" applyFont="1" applyBorder="1" applyAlignment="1">
      <alignment horizontal="center" vertical="center"/>
    </xf>
    <xf numFmtId="0" fontId="1" fillId="2" borderId="42" xfId="0" applyFont="1" applyFill="1" applyBorder="1" applyAlignment="1">
      <alignment horizontal="center" vertical="center" wrapText="1"/>
    </xf>
    <xf numFmtId="0" fontId="28" fillId="2" borderId="23" xfId="0" applyFont="1" applyFill="1" applyBorder="1" applyAlignment="1">
      <alignment horizontal="center" vertical="center" wrapText="1"/>
    </xf>
    <xf numFmtId="164" fontId="1" fillId="2" borderId="42" xfId="0" applyNumberFormat="1" applyFont="1" applyFill="1" applyBorder="1" applyAlignment="1">
      <alignment horizontal="left" vertical="center" wrapText="1"/>
    </xf>
    <xf numFmtId="2" fontId="29" fillId="0" borderId="0" xfId="0" applyNumberFormat="1" applyFont="1" applyAlignment="1">
      <alignment horizontal="center"/>
    </xf>
    <xf numFmtId="0" fontId="4" fillId="2" borderId="42" xfId="0" applyFont="1" applyFill="1" applyBorder="1"/>
    <xf numFmtId="0" fontId="6" fillId="2" borderId="42" xfId="0" applyFont="1" applyFill="1" applyBorder="1"/>
    <xf numFmtId="0" fontId="6" fillId="2" borderId="42" xfId="0" applyFont="1" applyFill="1" applyBorder="1" applyAlignment="1">
      <alignment vertical="center" wrapText="1"/>
    </xf>
    <xf numFmtId="0" fontId="1" fillId="2" borderId="31" xfId="0" applyFont="1" applyFill="1" applyBorder="1" applyAlignment="1">
      <alignment vertical="center" wrapText="1"/>
    </xf>
    <xf numFmtId="164" fontId="1" fillId="2" borderId="42" xfId="0" applyNumberFormat="1" applyFont="1" applyFill="1" applyBorder="1" applyAlignment="1">
      <alignment horizontal="center" vertical="center" wrapText="1"/>
    </xf>
    <xf numFmtId="10" fontId="1" fillId="2" borderId="31" xfId="0" applyNumberFormat="1" applyFont="1" applyFill="1" applyBorder="1" applyAlignment="1">
      <alignment vertical="center" wrapText="1"/>
    </xf>
    <xf numFmtId="2" fontId="1" fillId="2" borderId="42" xfId="0" applyNumberFormat="1" applyFont="1" applyFill="1" applyBorder="1" applyAlignment="1">
      <alignment vertical="center" wrapText="1"/>
    </xf>
    <xf numFmtId="2" fontId="1" fillId="2" borderId="31" xfId="0" applyNumberFormat="1" applyFont="1" applyFill="1" applyBorder="1" applyAlignment="1">
      <alignment vertical="center" wrapText="1"/>
    </xf>
    <xf numFmtId="2" fontId="1" fillId="2" borderId="23" xfId="0" applyNumberFormat="1" applyFont="1" applyFill="1" applyBorder="1" applyAlignment="1">
      <alignment horizontal="center" vertical="center" wrapText="1"/>
    </xf>
    <xf numFmtId="164" fontId="1" fillId="2" borderId="23" xfId="0" applyNumberFormat="1" applyFont="1" applyFill="1" applyBorder="1" applyAlignment="1">
      <alignment horizontal="center" vertical="center" wrapText="1"/>
    </xf>
    <xf numFmtId="164" fontId="1" fillId="2" borderId="23" xfId="0" applyNumberFormat="1" applyFont="1" applyFill="1" applyBorder="1" applyAlignment="1">
      <alignment horizontal="left" vertical="center" wrapText="1"/>
    </xf>
    <xf numFmtId="10" fontId="1" fillId="2" borderId="31" xfId="0" applyNumberFormat="1" applyFont="1" applyFill="1" applyBorder="1" applyAlignment="1">
      <alignment horizontal="left" vertical="center" wrapText="1"/>
    </xf>
    <xf numFmtId="0" fontId="1" fillId="2" borderId="31" xfId="0" applyFont="1" applyFill="1" applyBorder="1"/>
    <xf numFmtId="0" fontId="18" fillId="2" borderId="46" xfId="0" applyFont="1" applyFill="1" applyBorder="1" applyAlignment="1">
      <alignment horizontal="center" vertical="center" wrapText="1"/>
    </xf>
    <xf numFmtId="0" fontId="28" fillId="2" borderId="21" xfId="0" applyFont="1" applyFill="1" applyBorder="1" applyAlignment="1">
      <alignment horizontal="left" vertical="center" wrapText="1"/>
    </xf>
    <xf numFmtId="0" fontId="5" fillId="2" borderId="34" xfId="0" applyFont="1" applyFill="1" applyBorder="1" applyAlignment="1">
      <alignment horizontal="center" vertical="center" wrapText="1"/>
    </xf>
    <xf numFmtId="2" fontId="5" fillId="2" borderId="34" xfId="0" applyNumberFormat="1" applyFont="1" applyFill="1" applyBorder="1" applyAlignment="1">
      <alignment horizontal="center" vertical="center" wrapText="1"/>
    </xf>
    <xf numFmtId="4" fontId="5" fillId="2" borderId="34" xfId="0" applyNumberFormat="1" applyFont="1" applyFill="1" applyBorder="1" applyAlignment="1">
      <alignment horizontal="center" vertical="center" wrapText="1"/>
    </xf>
    <xf numFmtId="0" fontId="31" fillId="2" borderId="21" xfId="0" applyFont="1" applyFill="1" applyBorder="1" applyAlignment="1">
      <alignment horizontal="center" vertical="center" wrapText="1"/>
    </xf>
    <xf numFmtId="0" fontId="31" fillId="2" borderId="34" xfId="0" applyFont="1" applyFill="1" applyBorder="1" applyAlignment="1">
      <alignment horizontal="center" vertical="center" wrapText="1"/>
    </xf>
    <xf numFmtId="0" fontId="33" fillId="2" borderId="5" xfId="0" applyFont="1" applyFill="1" applyBorder="1" applyAlignment="1">
      <alignment horizontal="left" vertical="center" wrapText="1"/>
    </xf>
    <xf numFmtId="165" fontId="2" fillId="2" borderId="47" xfId="0" applyNumberFormat="1" applyFont="1" applyFill="1" applyBorder="1" applyAlignment="1">
      <alignment vertical="center" wrapText="1"/>
    </xf>
    <xf numFmtId="0" fontId="2" fillId="2" borderId="49" xfId="0" applyFont="1" applyFill="1" applyBorder="1" applyAlignment="1">
      <alignment horizontal="center" vertical="center" wrapText="1"/>
    </xf>
    <xf numFmtId="0" fontId="2" fillId="2" borderId="49" xfId="0" applyFont="1" applyFill="1" applyBorder="1" applyAlignment="1">
      <alignment vertical="center" wrapText="1"/>
    </xf>
    <xf numFmtId="0" fontId="2" fillId="2" borderId="49" xfId="0" applyFont="1" applyFill="1" applyBorder="1" applyAlignment="1">
      <alignment horizontal="right" vertical="center" wrapText="1"/>
    </xf>
    <xf numFmtId="165" fontId="2" fillId="2" borderId="50" xfId="0" applyNumberFormat="1" applyFont="1" applyFill="1" applyBorder="1" applyAlignment="1">
      <alignment vertical="center" wrapText="1"/>
    </xf>
    <xf numFmtId="4" fontId="0" fillId="0" borderId="0" xfId="0" applyNumberFormat="1"/>
    <xf numFmtId="0" fontId="1" fillId="2" borderId="42" xfId="0" applyFont="1" applyFill="1" applyBorder="1" applyAlignment="1">
      <alignment horizontal="left" vertical="top" wrapText="1"/>
    </xf>
    <xf numFmtId="0" fontId="1" fillId="2" borderId="23" xfId="0" applyFont="1" applyFill="1" applyBorder="1" applyAlignment="1">
      <alignment horizontal="left" vertical="top" wrapText="1"/>
    </xf>
    <xf numFmtId="0" fontId="28" fillId="2" borderId="23" xfId="0" applyFont="1" applyFill="1" applyBorder="1" applyAlignment="1">
      <alignment horizontal="left" vertical="center" wrapText="1"/>
    </xf>
    <xf numFmtId="0" fontId="1" fillId="2" borderId="31" xfId="0" applyFont="1" applyFill="1" applyBorder="1" applyAlignment="1">
      <alignment horizontal="left" vertical="top" wrapText="1"/>
    </xf>
    <xf numFmtId="164" fontId="5" fillId="2" borderId="34" xfId="0" applyNumberFormat="1" applyFont="1" applyFill="1" applyBorder="1" applyAlignment="1">
      <alignment horizontal="center" vertical="center" wrapText="1"/>
    </xf>
    <xf numFmtId="0" fontId="9" fillId="2" borderId="34" xfId="0" applyFont="1" applyFill="1" applyBorder="1" applyAlignment="1">
      <alignment horizontal="left" vertical="center" wrapText="1"/>
    </xf>
    <xf numFmtId="0" fontId="7" fillId="2" borderId="34" xfId="0" applyFont="1" applyFill="1" applyBorder="1" applyAlignment="1">
      <alignment horizontal="left" vertical="center" wrapText="1"/>
    </xf>
    <xf numFmtId="0" fontId="1" fillId="2" borderId="34"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3" fillId="0" borderId="9" xfId="0" applyFont="1" applyBorder="1"/>
    <xf numFmtId="0" fontId="3" fillId="0" borderId="7" xfId="0" applyFont="1" applyBorder="1"/>
    <xf numFmtId="0" fontId="28" fillId="2" borderId="23"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28" fillId="2" borderId="23" xfId="0" applyFont="1" applyFill="1" applyBorder="1" applyAlignment="1">
      <alignment horizontal="left" vertical="top" wrapText="1"/>
    </xf>
    <xf numFmtId="0" fontId="1" fillId="2" borderId="42" xfId="0" applyFont="1" applyFill="1" applyBorder="1" applyAlignment="1">
      <alignment horizontal="left" vertical="top" wrapText="1"/>
    </xf>
    <xf numFmtId="0" fontId="1" fillId="2" borderId="23" xfId="0" applyFont="1" applyFill="1" applyBorder="1" applyAlignment="1">
      <alignment horizontal="left" vertical="top" wrapText="1"/>
    </xf>
    <xf numFmtId="0" fontId="1" fillId="2" borderId="31" xfId="0" applyFont="1" applyFill="1" applyBorder="1" applyAlignment="1">
      <alignment horizontal="left" vertical="top" wrapText="1"/>
    </xf>
    <xf numFmtId="4" fontId="2" fillId="2" borderId="6" xfId="0" applyNumberFormat="1" applyFont="1" applyFill="1" applyBorder="1" applyAlignment="1">
      <alignment horizontal="center" vertical="center"/>
    </xf>
    <xf numFmtId="0" fontId="2" fillId="2" borderId="12" xfId="0" applyFont="1" applyFill="1" applyBorder="1" applyAlignment="1">
      <alignment horizontal="center" vertical="center" wrapText="1"/>
    </xf>
    <xf numFmtId="0" fontId="3" fillId="0" borderId="28" xfId="0" applyFont="1" applyBorder="1"/>
    <xf numFmtId="0" fontId="3" fillId="0" borderId="15" xfId="0" applyFont="1" applyBorder="1"/>
    <xf numFmtId="0" fontId="3" fillId="0" borderId="42" xfId="0" applyFont="1" applyBorder="1"/>
    <xf numFmtId="0" fontId="0" fillId="0" borderId="0" xfId="0"/>
    <xf numFmtId="0" fontId="3" fillId="0" borderId="26" xfId="0" applyFont="1" applyBorder="1"/>
    <xf numFmtId="0" fontId="3" fillId="0" borderId="29" xfId="0" applyFont="1" applyBorder="1"/>
    <xf numFmtId="0" fontId="3" fillId="0" borderId="30" xfId="0" applyFont="1" applyBorder="1"/>
    <xf numFmtId="0" fontId="1" fillId="2" borderId="23"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28" fillId="2" borderId="23" xfId="0" applyFont="1" applyFill="1" applyBorder="1" applyAlignment="1">
      <alignment horizontal="left" vertical="center" wrapText="1"/>
    </xf>
    <xf numFmtId="0" fontId="28" fillId="2" borderId="42" xfId="0" applyFont="1" applyFill="1" applyBorder="1" applyAlignment="1">
      <alignment horizontal="left" vertical="center" wrapText="1"/>
    </xf>
    <xf numFmtId="0" fontId="1" fillId="2" borderId="42" xfId="0" applyFont="1" applyFill="1" applyBorder="1" applyAlignment="1">
      <alignment horizontal="left" vertical="center" wrapText="1"/>
    </xf>
    <xf numFmtId="0" fontId="2" fillId="2" borderId="2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49" fontId="30" fillId="2" borderId="6" xfId="0" applyNumberFormat="1" applyFont="1" applyFill="1" applyBorder="1" applyAlignment="1">
      <alignment horizontal="left" vertical="center"/>
    </xf>
    <xf numFmtId="0" fontId="2" fillId="2" borderId="6" xfId="0" applyFont="1" applyFill="1" applyBorder="1" applyAlignment="1">
      <alignment horizontal="center" vertical="center"/>
    </xf>
    <xf numFmtId="49" fontId="2" fillId="2" borderId="6" xfId="0" applyNumberFormat="1" applyFont="1" applyFill="1" applyBorder="1" applyAlignment="1">
      <alignment horizontal="center" vertical="center"/>
    </xf>
    <xf numFmtId="49" fontId="2" fillId="2" borderId="10" xfId="0" applyNumberFormat="1" applyFont="1" applyFill="1" applyBorder="1" applyAlignment="1">
      <alignment horizontal="left" vertical="center"/>
    </xf>
    <xf numFmtId="0" fontId="3" fillId="0" borderId="11" xfId="0" applyFont="1" applyBorder="1"/>
    <xf numFmtId="49" fontId="30" fillId="2" borderId="6" xfId="0" applyNumberFormat="1" applyFont="1" applyFill="1" applyBorder="1" applyAlignment="1">
      <alignment horizontal="left" vertical="center" wrapText="1"/>
    </xf>
    <xf numFmtId="49" fontId="2" fillId="2" borderId="13" xfId="0" applyNumberFormat="1" applyFont="1" applyFill="1" applyBorder="1" applyAlignment="1">
      <alignment horizontal="center" vertical="center"/>
    </xf>
    <xf numFmtId="0" fontId="3" fillId="0" borderId="16" xfId="0" applyFont="1" applyBorder="1"/>
    <xf numFmtId="0" fontId="2" fillId="2" borderId="14" xfId="0" applyFont="1" applyFill="1" applyBorder="1" applyAlignment="1">
      <alignment horizontal="center" vertical="center" wrapText="1"/>
    </xf>
    <xf numFmtId="0" fontId="3" fillId="0" borderId="17" xfId="0" applyFont="1" applyBorder="1"/>
    <xf numFmtId="164" fontId="1" fillId="2" borderId="42" xfId="0" applyNumberFormat="1" applyFont="1" applyFill="1" applyBorder="1" applyAlignment="1">
      <alignment horizontal="center" vertical="center" wrapText="1"/>
    </xf>
    <xf numFmtId="164" fontId="1" fillId="2" borderId="31" xfId="0" applyNumberFormat="1" applyFont="1" applyFill="1" applyBorder="1" applyAlignment="1">
      <alignment horizontal="center" vertical="center" wrapText="1"/>
    </xf>
    <xf numFmtId="0" fontId="4" fillId="2" borderId="42" xfId="0" applyFont="1" applyFill="1" applyBorder="1" applyAlignment="1">
      <alignment horizontal="center"/>
    </xf>
    <xf numFmtId="0" fontId="3" fillId="0" borderId="24" xfId="0" applyFont="1" applyBorder="1"/>
    <xf numFmtId="0" fontId="3" fillId="0" borderId="25" xfId="0" applyFont="1" applyBorder="1"/>
    <xf numFmtId="0" fontId="2" fillId="2" borderId="2" xfId="0" applyFont="1" applyFill="1" applyBorder="1" applyAlignment="1">
      <alignment horizontal="left" vertical="center" wrapText="1"/>
    </xf>
    <xf numFmtId="0" fontId="3" fillId="0" borderId="43" xfId="0" applyFont="1" applyBorder="1"/>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wrapText="1"/>
    </xf>
    <xf numFmtId="0" fontId="3" fillId="0" borderId="49" xfId="0" applyFont="1" applyBorder="1"/>
    <xf numFmtId="0" fontId="2" fillId="2" borderId="6" xfId="0" applyFont="1" applyFill="1" applyBorder="1" applyAlignment="1">
      <alignment horizontal="right" vertical="center" wrapText="1"/>
    </xf>
    <xf numFmtId="0" fontId="16" fillId="2" borderId="38" xfId="0" applyFont="1" applyFill="1" applyBorder="1" applyAlignment="1">
      <alignment horizontal="center" vertical="center" wrapText="1"/>
    </xf>
    <xf numFmtId="0" fontId="3" fillId="0" borderId="39" xfId="0" applyFont="1" applyBorder="1"/>
    <xf numFmtId="0" fontId="3" fillId="0" borderId="40" xfId="0" applyFont="1" applyBorder="1"/>
    <xf numFmtId="0" fontId="28" fillId="2" borderId="42" xfId="0" applyFont="1" applyFill="1" applyBorder="1" applyAlignment="1">
      <alignment horizontal="center" vertical="center" wrapText="1"/>
    </xf>
    <xf numFmtId="0" fontId="28" fillId="2" borderId="31" xfId="0" applyFont="1" applyFill="1" applyBorder="1" applyAlignment="1">
      <alignment horizontal="center" vertical="center" wrapText="1"/>
    </xf>
    <xf numFmtId="164" fontId="28" fillId="2" borderId="23" xfId="0" applyNumberFormat="1" applyFont="1" applyFill="1" applyBorder="1" applyAlignment="1">
      <alignment horizontal="left" vertical="center" wrapText="1"/>
    </xf>
    <xf numFmtId="164" fontId="1" fillId="2" borderId="42" xfId="0" applyNumberFormat="1" applyFont="1" applyFill="1" applyBorder="1" applyAlignment="1">
      <alignment horizontal="left" vertical="center" wrapText="1"/>
    </xf>
    <xf numFmtId="164" fontId="1" fillId="2" borderId="31" xfId="0" applyNumberFormat="1"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28" fillId="2" borderId="31" xfId="0" applyFont="1" applyFill="1" applyBorder="1" applyAlignment="1">
      <alignment horizontal="left" vertical="center" wrapText="1"/>
    </xf>
    <xf numFmtId="0" fontId="7" fillId="2" borderId="23"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31" xfId="0" applyFont="1" applyFill="1" applyBorder="1" applyAlignment="1">
      <alignment horizontal="center" vertical="center" wrapText="1"/>
    </xf>
    <xf numFmtId="167" fontId="1" fillId="2" borderId="23" xfId="0" applyNumberFormat="1" applyFont="1" applyFill="1" applyBorder="1" applyAlignment="1">
      <alignment horizontal="center" vertical="center" wrapText="1"/>
    </xf>
    <xf numFmtId="167" fontId="1" fillId="2" borderId="42" xfId="0" applyNumberFormat="1" applyFont="1" applyFill="1" applyBorder="1" applyAlignment="1">
      <alignment horizontal="center" vertical="center" wrapText="1"/>
    </xf>
    <xf numFmtId="167" fontId="1" fillId="2" borderId="31" xfId="0" applyNumberFormat="1"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25" fillId="0" borderId="6" xfId="0" applyFont="1" applyBorder="1" applyAlignment="1">
      <alignment horizontal="left" vertical="center"/>
    </xf>
    <xf numFmtId="10" fontId="6" fillId="0" borderId="14" xfId="0" applyNumberFormat="1" applyFont="1" applyBorder="1" applyAlignment="1">
      <alignment horizontal="center" vertical="center"/>
    </xf>
    <xf numFmtId="0" fontId="6" fillId="0" borderId="6" xfId="0" applyFont="1" applyBorder="1" applyAlignment="1">
      <alignment horizontal="center" vertical="center"/>
    </xf>
    <xf numFmtId="4" fontId="19" fillId="0" borderId="14" xfId="0" applyNumberFormat="1" applyFont="1" applyBorder="1" applyAlignment="1">
      <alignment horizontal="center" vertical="center"/>
    </xf>
    <xf numFmtId="0" fontId="6" fillId="0" borderId="14" xfId="0" applyFont="1" applyBorder="1" applyAlignment="1">
      <alignment horizontal="center" vertical="center"/>
    </xf>
    <xf numFmtId="4" fontId="6" fillId="3" borderId="14" xfId="0" applyNumberFormat="1" applyFont="1" applyFill="1" applyBorder="1" applyAlignment="1">
      <alignment horizontal="center" vertical="center" wrapText="1"/>
    </xf>
    <xf numFmtId="0" fontId="1" fillId="0" borderId="6" xfId="0" applyFont="1" applyBorder="1" applyAlignment="1">
      <alignment horizontal="center" vertical="center"/>
    </xf>
    <xf numFmtId="49" fontId="1" fillId="2" borderId="6" xfId="0" applyNumberFormat="1" applyFont="1" applyFill="1" applyBorder="1" applyAlignment="1">
      <alignment horizontal="left" vertical="center" wrapText="1"/>
    </xf>
    <xf numFmtId="0" fontId="3" fillId="0" borderId="9" xfId="0" applyFont="1" applyBorder="1" applyAlignment="1">
      <alignment wrapText="1"/>
    </xf>
    <xf numFmtId="0" fontId="3" fillId="0" borderId="7" xfId="0" applyFont="1" applyBorder="1" applyAlignment="1">
      <alignment wrapText="1"/>
    </xf>
    <xf numFmtId="0" fontId="24" fillId="0" borderId="14" xfId="0" applyFont="1" applyBorder="1" applyAlignment="1">
      <alignment horizontal="center" vertical="center"/>
    </xf>
    <xf numFmtId="10" fontId="12" fillId="0" borderId="6" xfId="0" applyNumberFormat="1" applyFont="1" applyBorder="1" applyAlignment="1">
      <alignment horizontal="center" vertical="center"/>
    </xf>
    <xf numFmtId="49" fontId="1" fillId="2" borderId="6"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80"/>
  <sheetViews>
    <sheetView tabSelected="1" view="pageBreakPreview" zoomScale="80" zoomScaleNormal="80" zoomScaleSheetLayoutView="80" workbookViewId="0">
      <pane xSplit="2" ySplit="2" topLeftCell="C225" activePane="bottomRight" state="frozen"/>
      <selection pane="topRight" activeCell="C1" sqref="C1"/>
      <selection pane="bottomLeft" activeCell="A3" sqref="A3"/>
      <selection pane="bottomRight" activeCell="B227" sqref="B227"/>
    </sheetView>
  </sheetViews>
  <sheetFormatPr defaultColWidth="14.42578125" defaultRowHeight="15" customHeight="1" x14ac:dyDescent="0.25"/>
  <cols>
    <col min="1" max="1" width="11.5703125" customWidth="1"/>
    <col min="2" max="2" width="67.85546875" customWidth="1"/>
    <col min="3" max="3" width="10.42578125" customWidth="1"/>
    <col min="4" max="4" width="11.28515625" customWidth="1"/>
    <col min="5" max="6" width="19.85546875" customWidth="1"/>
    <col min="7" max="7" width="19.28515625" customWidth="1"/>
    <col min="8" max="8" width="24.140625" customWidth="1"/>
    <col min="9" max="9" width="17.42578125" customWidth="1"/>
    <col min="10" max="10" width="12.28515625" customWidth="1"/>
    <col min="11" max="21" width="8.42578125" customWidth="1"/>
  </cols>
  <sheetData>
    <row r="1" spans="1:21" ht="49.5" customHeight="1" x14ac:dyDescent="0.25">
      <c r="A1" s="1"/>
      <c r="B1" s="176" t="s">
        <v>203</v>
      </c>
      <c r="C1" s="177"/>
      <c r="D1" s="177"/>
      <c r="E1" s="177"/>
      <c r="F1" s="177"/>
      <c r="G1" s="177"/>
      <c r="H1" s="177"/>
      <c r="I1" s="177"/>
      <c r="J1" s="178"/>
      <c r="K1" s="2"/>
      <c r="L1" s="2"/>
      <c r="M1" s="2"/>
      <c r="N1" s="2"/>
      <c r="O1" s="2"/>
      <c r="P1" s="2"/>
      <c r="Q1" s="2"/>
      <c r="R1" s="2"/>
      <c r="S1" s="2"/>
      <c r="T1" s="2"/>
      <c r="U1" s="2"/>
    </row>
    <row r="2" spans="1:21" ht="21.75" customHeight="1" x14ac:dyDescent="0.3">
      <c r="A2" s="179" t="s">
        <v>218</v>
      </c>
      <c r="B2" s="153"/>
      <c r="C2" s="180" t="s">
        <v>0</v>
      </c>
      <c r="D2" s="153"/>
      <c r="E2" s="3"/>
      <c r="F2" s="4" t="s">
        <v>1</v>
      </c>
      <c r="G2" s="181" t="s">
        <v>208</v>
      </c>
      <c r="H2" s="152"/>
      <c r="I2" s="152"/>
      <c r="J2" s="153"/>
      <c r="K2" s="5"/>
      <c r="L2" s="5"/>
      <c r="M2" s="5"/>
      <c r="N2" s="5"/>
      <c r="O2" s="5"/>
      <c r="P2" s="5"/>
      <c r="Q2" s="5"/>
      <c r="R2" s="5"/>
      <c r="S2" s="5"/>
      <c r="T2" s="5"/>
      <c r="U2" s="5"/>
    </row>
    <row r="3" spans="1:21" ht="69.75" customHeight="1" x14ac:dyDescent="0.3">
      <c r="A3" s="182" t="s">
        <v>209</v>
      </c>
      <c r="B3" s="183"/>
      <c r="C3" s="6" t="s">
        <v>2</v>
      </c>
      <c r="D3" s="7">
        <v>0.05</v>
      </c>
      <c r="E3" s="8" t="s">
        <v>3</v>
      </c>
      <c r="F3" s="184" t="s">
        <v>207</v>
      </c>
      <c r="G3" s="152"/>
      <c r="H3" s="152"/>
      <c r="I3" s="152"/>
      <c r="J3" s="153"/>
      <c r="K3" s="5"/>
      <c r="L3" s="5"/>
      <c r="M3" s="5"/>
      <c r="N3" s="5"/>
      <c r="O3" s="5"/>
      <c r="P3" s="5"/>
      <c r="Q3" s="5"/>
      <c r="R3" s="5"/>
      <c r="S3" s="5"/>
      <c r="T3" s="5"/>
      <c r="U3" s="5"/>
    </row>
    <row r="4" spans="1:21" ht="26.25" customHeight="1" x14ac:dyDescent="0.25">
      <c r="A4" s="185" t="s">
        <v>4</v>
      </c>
      <c r="B4" s="187" t="s">
        <v>5</v>
      </c>
      <c r="C4" s="187" t="s">
        <v>6</v>
      </c>
      <c r="D4" s="160" t="s">
        <v>7</v>
      </c>
      <c r="E4" s="152"/>
      <c r="F4" s="153"/>
      <c r="G4" s="9">
        <f>G232</f>
        <v>364955.87480625004</v>
      </c>
      <c r="H4" s="161" t="s">
        <v>8</v>
      </c>
      <c r="I4" s="162"/>
      <c r="J4" s="163"/>
      <c r="K4" s="116"/>
      <c r="L4" s="2"/>
      <c r="M4" s="2"/>
      <c r="N4" s="2"/>
      <c r="O4" s="2"/>
      <c r="P4" s="2"/>
      <c r="Q4" s="2"/>
      <c r="R4" s="2"/>
      <c r="S4" s="2"/>
      <c r="T4" s="2"/>
      <c r="U4" s="2"/>
    </row>
    <row r="5" spans="1:21" ht="37.5" customHeight="1" x14ac:dyDescent="0.25">
      <c r="A5" s="186"/>
      <c r="B5" s="188"/>
      <c r="C5" s="188"/>
      <c r="D5" s="10" t="s">
        <v>9</v>
      </c>
      <c r="E5" s="11" t="s">
        <v>10</v>
      </c>
      <c r="F5" s="11" t="s">
        <v>11</v>
      </c>
      <c r="G5" s="10" t="s">
        <v>12</v>
      </c>
      <c r="H5" s="161" t="s">
        <v>13</v>
      </c>
      <c r="I5" s="162"/>
      <c r="J5" s="163"/>
      <c r="K5" s="117"/>
      <c r="L5" s="12"/>
      <c r="M5" s="12"/>
      <c r="N5" s="12"/>
      <c r="O5" s="12"/>
      <c r="P5" s="12"/>
      <c r="Q5" s="12"/>
      <c r="R5" s="12"/>
      <c r="S5" s="12"/>
      <c r="T5" s="12"/>
      <c r="U5" s="12"/>
    </row>
    <row r="6" spans="1:21" ht="18.75" customHeight="1" x14ac:dyDescent="0.25">
      <c r="A6" s="13" t="s">
        <v>14</v>
      </c>
      <c r="B6" s="14" t="s">
        <v>15</v>
      </c>
      <c r="C6" s="15"/>
      <c r="D6" s="16"/>
      <c r="E6" s="16"/>
      <c r="F6" s="16"/>
      <c r="G6" s="17"/>
      <c r="H6" s="73"/>
      <c r="I6" s="112"/>
      <c r="J6" s="119"/>
      <c r="K6" s="118"/>
      <c r="L6" s="18"/>
      <c r="M6" s="18"/>
      <c r="N6" s="18"/>
      <c r="O6" s="18"/>
      <c r="P6" s="18"/>
      <c r="Q6" s="18"/>
      <c r="R6" s="18"/>
      <c r="S6" s="18"/>
      <c r="T6" s="18"/>
      <c r="U6" s="18"/>
    </row>
    <row r="7" spans="1:21" ht="18.75" customHeight="1" x14ac:dyDescent="0.25">
      <c r="A7" s="23"/>
      <c r="B7" s="24"/>
      <c r="C7" s="20"/>
      <c r="D7" s="21"/>
      <c r="E7" s="21"/>
      <c r="F7" s="21"/>
      <c r="G7" s="22"/>
      <c r="H7" s="73"/>
      <c r="I7" s="120"/>
      <c r="J7" s="119"/>
      <c r="K7" s="118"/>
      <c r="L7" s="18"/>
      <c r="M7" s="18"/>
      <c r="N7" s="18"/>
      <c r="O7" s="18"/>
      <c r="P7" s="18"/>
      <c r="Q7" s="18"/>
      <c r="R7" s="18"/>
      <c r="S7" s="18"/>
      <c r="T7" s="18"/>
      <c r="U7" s="18"/>
    </row>
    <row r="8" spans="1:21" ht="67.5" customHeight="1" x14ac:dyDescent="0.25">
      <c r="A8" s="23" t="s">
        <v>17</v>
      </c>
      <c r="B8" s="25" t="s">
        <v>239</v>
      </c>
      <c r="C8" s="20" t="s">
        <v>6</v>
      </c>
      <c r="D8" s="21">
        <v>1</v>
      </c>
      <c r="E8" s="21">
        <v>1230.21</v>
      </c>
      <c r="F8" s="21">
        <f>E8*(1+C$231)</f>
        <v>1537.7625</v>
      </c>
      <c r="G8" s="22">
        <f>D8*F8</f>
        <v>1537.7625</v>
      </c>
      <c r="H8" s="73">
        <v>1</v>
      </c>
      <c r="I8" s="189" t="s">
        <v>175</v>
      </c>
      <c r="J8" s="190"/>
      <c r="K8" s="118"/>
      <c r="L8" s="18"/>
      <c r="M8" s="18"/>
      <c r="N8" s="18"/>
      <c r="O8" s="18"/>
      <c r="P8" s="18"/>
      <c r="Q8" s="18"/>
      <c r="R8" s="18"/>
      <c r="S8" s="18"/>
      <c r="T8" s="18"/>
      <c r="U8" s="18"/>
    </row>
    <row r="9" spans="1:21" ht="126" customHeight="1" x14ac:dyDescent="0.25">
      <c r="A9" s="23"/>
      <c r="B9" s="26" t="s">
        <v>18</v>
      </c>
      <c r="C9" s="20"/>
      <c r="D9" s="21"/>
      <c r="E9" s="21"/>
      <c r="F9" s="21"/>
      <c r="G9" s="22"/>
      <c r="H9" s="27"/>
      <c r="I9" s="122"/>
      <c r="J9" s="123"/>
      <c r="K9" s="118"/>
      <c r="L9" s="18"/>
      <c r="M9" s="18"/>
      <c r="N9" s="18"/>
      <c r="O9" s="18"/>
      <c r="P9" s="18"/>
      <c r="Q9" s="18"/>
      <c r="R9" s="18"/>
      <c r="S9" s="18"/>
      <c r="T9" s="18"/>
      <c r="U9" s="18"/>
    </row>
    <row r="10" spans="1:21" ht="18.75" customHeight="1" x14ac:dyDescent="0.25">
      <c r="A10" s="23"/>
      <c r="B10" s="25"/>
      <c r="C10" s="20"/>
      <c r="D10" s="21"/>
      <c r="E10" s="21"/>
      <c r="F10" s="21"/>
      <c r="G10" s="22"/>
      <c r="H10" s="73"/>
      <c r="I10" s="120"/>
      <c r="J10" s="119"/>
      <c r="K10" s="118"/>
      <c r="L10" s="18"/>
      <c r="M10" s="18"/>
      <c r="N10" s="18"/>
      <c r="O10" s="18"/>
      <c r="P10" s="18"/>
      <c r="Q10" s="18"/>
      <c r="R10" s="18"/>
      <c r="S10" s="18"/>
      <c r="T10" s="18"/>
      <c r="U10" s="18"/>
    </row>
    <row r="11" spans="1:21" ht="18" customHeight="1" x14ac:dyDescent="0.25">
      <c r="A11" s="23"/>
      <c r="B11" s="25"/>
      <c r="C11" s="151" t="s">
        <v>21</v>
      </c>
      <c r="D11" s="152"/>
      <c r="E11" s="153"/>
      <c r="F11" s="32"/>
      <c r="G11" s="33">
        <f>SUM(G7:G10)</f>
        <v>1537.7625</v>
      </c>
      <c r="H11" s="73"/>
      <c r="I11" s="120"/>
      <c r="J11" s="119"/>
      <c r="K11" s="164"/>
      <c r="L11" s="165"/>
      <c r="M11" s="165"/>
      <c r="N11" s="166"/>
      <c r="O11" s="18"/>
      <c r="P11" s="18"/>
      <c r="Q11" s="18"/>
      <c r="R11" s="18"/>
      <c r="S11" s="18"/>
      <c r="T11" s="18"/>
      <c r="U11" s="18"/>
    </row>
    <row r="12" spans="1:21" ht="18.75" customHeight="1" x14ac:dyDescent="0.25">
      <c r="A12" s="13" t="s">
        <v>22</v>
      </c>
      <c r="B12" s="14" t="s">
        <v>23</v>
      </c>
      <c r="C12" s="15"/>
      <c r="D12" s="34"/>
      <c r="E12" s="16"/>
      <c r="F12" s="16"/>
      <c r="G12" s="22"/>
      <c r="H12" s="73"/>
      <c r="I12" s="120"/>
      <c r="J12" s="119"/>
      <c r="K12" s="164"/>
      <c r="L12" s="167"/>
      <c r="M12" s="167"/>
      <c r="N12" s="168"/>
      <c r="O12" s="18"/>
      <c r="P12" s="18"/>
      <c r="Q12" s="18"/>
      <c r="R12" s="18"/>
      <c r="S12" s="18"/>
      <c r="T12" s="18"/>
      <c r="U12" s="18"/>
    </row>
    <row r="13" spans="1:21" ht="18.75" customHeight="1" x14ac:dyDescent="0.25">
      <c r="A13" s="23"/>
      <c r="B13" s="36"/>
      <c r="C13" s="20"/>
      <c r="D13" s="30"/>
      <c r="E13" s="21"/>
      <c r="F13" s="21"/>
      <c r="G13" s="22"/>
      <c r="H13" s="169" t="s">
        <v>223</v>
      </c>
      <c r="I13" s="155"/>
      <c r="J13" s="170"/>
      <c r="K13" s="118"/>
      <c r="L13" s="18"/>
      <c r="M13" s="18"/>
      <c r="N13" s="18"/>
      <c r="O13" s="18"/>
      <c r="P13" s="18"/>
      <c r="Q13" s="18"/>
      <c r="R13" s="18"/>
      <c r="S13" s="18"/>
      <c r="T13" s="18"/>
      <c r="U13" s="18"/>
    </row>
    <row r="14" spans="1:21" ht="60" customHeight="1" x14ac:dyDescent="0.25">
      <c r="A14" s="23" t="s">
        <v>24</v>
      </c>
      <c r="B14" s="37" t="s">
        <v>240</v>
      </c>
      <c r="C14" s="20" t="s">
        <v>20</v>
      </c>
      <c r="D14" s="30">
        <f>4.8*1.8+12*2.4+65.2+96.21</f>
        <v>198.85</v>
      </c>
      <c r="E14" s="21">
        <v>21.08</v>
      </c>
      <c r="F14" s="21">
        <f>E14*(1+C$231)</f>
        <v>26.349999999999998</v>
      </c>
      <c r="G14" s="22">
        <f>D14*F14</f>
        <v>5239.6974999999993</v>
      </c>
      <c r="H14" s="169" t="s">
        <v>224</v>
      </c>
      <c r="I14" s="155"/>
      <c r="J14" s="170"/>
      <c r="K14" s="118"/>
      <c r="L14" s="18"/>
      <c r="M14" s="18"/>
      <c r="N14" s="18"/>
      <c r="O14" s="18"/>
      <c r="P14" s="18"/>
      <c r="Q14" s="18"/>
      <c r="R14" s="18"/>
      <c r="S14" s="18"/>
      <c r="T14" s="18"/>
      <c r="U14" s="18"/>
    </row>
    <row r="15" spans="1:21" ht="126" customHeight="1" x14ac:dyDescent="0.25">
      <c r="A15" s="23"/>
      <c r="B15" s="36" t="s">
        <v>25</v>
      </c>
      <c r="C15" s="20"/>
      <c r="D15" s="30"/>
      <c r="E15" s="21"/>
      <c r="F15" s="21"/>
      <c r="G15" s="22">
        <f t="shared" ref="G15:G31" si="0">D15*F15</f>
        <v>0</v>
      </c>
      <c r="H15" s="73"/>
      <c r="I15" s="120"/>
      <c r="J15" s="119"/>
      <c r="K15" s="118"/>
      <c r="L15" s="18"/>
      <c r="M15" s="18"/>
      <c r="N15" s="18"/>
      <c r="O15" s="18"/>
      <c r="P15" s="18"/>
      <c r="Q15" s="18"/>
      <c r="R15" s="18"/>
      <c r="S15" s="18"/>
      <c r="T15" s="18"/>
      <c r="U15" s="18"/>
    </row>
    <row r="16" spans="1:21" ht="18.75" customHeight="1" x14ac:dyDescent="0.25">
      <c r="A16" s="23"/>
      <c r="B16" s="37"/>
      <c r="C16" s="20"/>
      <c r="D16" s="30"/>
      <c r="E16" s="21"/>
      <c r="F16" s="21"/>
      <c r="G16" s="22">
        <f t="shared" si="0"/>
        <v>0</v>
      </c>
      <c r="H16" s="73"/>
      <c r="I16" s="120"/>
      <c r="J16" s="119"/>
      <c r="K16" s="118"/>
      <c r="L16" s="18"/>
      <c r="M16" s="18"/>
      <c r="N16" s="18"/>
      <c r="O16" s="18"/>
      <c r="P16" s="18"/>
      <c r="Q16" s="18"/>
      <c r="R16" s="18"/>
      <c r="S16" s="18"/>
      <c r="T16" s="18"/>
      <c r="U16" s="18"/>
    </row>
    <row r="17" spans="1:21" ht="18.75" customHeight="1" x14ac:dyDescent="0.25">
      <c r="A17" s="23"/>
      <c r="B17" s="37"/>
      <c r="C17" s="20"/>
      <c r="D17" s="30"/>
      <c r="E17" s="21"/>
      <c r="F17" s="21"/>
      <c r="G17" s="22">
        <f t="shared" si="0"/>
        <v>0</v>
      </c>
      <c r="H17" s="73"/>
      <c r="I17" s="120"/>
      <c r="J17" s="119"/>
      <c r="K17" s="118"/>
      <c r="L17" s="18"/>
      <c r="M17" s="18"/>
      <c r="N17" s="18"/>
      <c r="O17" s="18"/>
      <c r="P17" s="18"/>
      <c r="Q17" s="18"/>
      <c r="R17" s="18"/>
      <c r="S17" s="18"/>
      <c r="T17" s="18"/>
      <c r="U17" s="18"/>
    </row>
    <row r="18" spans="1:21" ht="18.75" customHeight="1" x14ac:dyDescent="0.25">
      <c r="A18" s="23" t="s">
        <v>26</v>
      </c>
      <c r="B18" s="37" t="s">
        <v>241</v>
      </c>
      <c r="C18" s="20" t="s">
        <v>20</v>
      </c>
      <c r="D18" s="30">
        <f>10*2*1.6*0.6+10*2.1*0.8</f>
        <v>36</v>
      </c>
      <c r="E18" s="21">
        <v>18.93</v>
      </c>
      <c r="F18" s="21">
        <f>E18*(1+C$231)</f>
        <v>23.662500000000001</v>
      </c>
      <c r="G18" s="22">
        <f t="shared" si="0"/>
        <v>851.85</v>
      </c>
      <c r="H18" s="156" t="s">
        <v>176</v>
      </c>
      <c r="I18" s="157"/>
      <c r="J18" s="121"/>
      <c r="K18" s="118"/>
      <c r="L18" s="18"/>
      <c r="M18" s="18"/>
      <c r="N18" s="18"/>
      <c r="O18" s="18"/>
      <c r="P18" s="18"/>
      <c r="Q18" s="18"/>
      <c r="R18" s="18"/>
      <c r="S18" s="18"/>
      <c r="T18" s="18"/>
      <c r="U18" s="18"/>
    </row>
    <row r="19" spans="1:21" ht="126" customHeight="1" x14ac:dyDescent="0.25">
      <c r="A19" s="23"/>
      <c r="B19" s="38" t="s">
        <v>27</v>
      </c>
      <c r="C19" s="20"/>
      <c r="D19" s="30"/>
      <c r="E19" s="21"/>
      <c r="F19" s="21"/>
      <c r="G19" s="22">
        <f t="shared" si="0"/>
        <v>0</v>
      </c>
      <c r="H19" s="158"/>
      <c r="I19" s="157"/>
      <c r="J19" s="119"/>
      <c r="K19" s="118"/>
      <c r="L19" s="18"/>
      <c r="M19" s="18"/>
      <c r="N19" s="18"/>
      <c r="O19" s="18"/>
      <c r="P19" s="18"/>
      <c r="Q19" s="18"/>
      <c r="R19" s="18"/>
      <c r="S19" s="18"/>
      <c r="T19" s="18"/>
      <c r="U19" s="18"/>
    </row>
    <row r="20" spans="1:21" ht="18.75" customHeight="1" x14ac:dyDescent="0.25">
      <c r="A20" s="23"/>
      <c r="B20" s="35"/>
      <c r="C20" s="20"/>
      <c r="D20" s="30"/>
      <c r="E20" s="21"/>
      <c r="F20" s="21"/>
      <c r="G20" s="22">
        <f t="shared" si="0"/>
        <v>0</v>
      </c>
      <c r="H20" s="73"/>
      <c r="I20" s="120"/>
      <c r="J20" s="119"/>
      <c r="K20" s="118"/>
      <c r="L20" s="18"/>
      <c r="M20" s="18"/>
      <c r="N20" s="18"/>
      <c r="O20" s="18"/>
      <c r="P20" s="18"/>
      <c r="Q20" s="18"/>
      <c r="R20" s="18"/>
      <c r="S20" s="18"/>
      <c r="T20" s="18"/>
      <c r="U20" s="18"/>
    </row>
    <row r="21" spans="1:21" ht="18.75" customHeight="1" x14ac:dyDescent="0.25">
      <c r="A21" s="23"/>
      <c r="B21" s="38"/>
      <c r="C21" s="20"/>
      <c r="D21" s="30"/>
      <c r="E21" s="21"/>
      <c r="F21" s="21"/>
      <c r="G21" s="22">
        <f t="shared" si="0"/>
        <v>0</v>
      </c>
      <c r="H21" s="73"/>
      <c r="I21" s="120"/>
      <c r="J21" s="119"/>
      <c r="K21" s="118"/>
      <c r="L21" s="18"/>
      <c r="M21" s="18"/>
      <c r="N21" s="18"/>
      <c r="O21" s="18"/>
      <c r="P21" s="18"/>
      <c r="Q21" s="18"/>
      <c r="R21" s="18"/>
      <c r="S21" s="18"/>
      <c r="T21" s="18"/>
      <c r="U21" s="18"/>
    </row>
    <row r="22" spans="1:21" ht="31.5" customHeight="1" x14ac:dyDescent="0.25">
      <c r="A22" s="23" t="s">
        <v>28</v>
      </c>
      <c r="B22" s="35" t="s">
        <v>242</v>
      </c>
      <c r="C22" s="20" t="s">
        <v>20</v>
      </c>
      <c r="D22" s="30">
        <f>131.15+61.83+242.4+88.69</f>
        <v>524.06999999999994</v>
      </c>
      <c r="E22" s="21">
        <v>21.08</v>
      </c>
      <c r="F22" s="21">
        <f>E22*(1+C$231)</f>
        <v>26.349999999999998</v>
      </c>
      <c r="G22" s="22">
        <f t="shared" si="0"/>
        <v>13809.244499999997</v>
      </c>
      <c r="H22" s="156" t="s">
        <v>177</v>
      </c>
      <c r="I22" s="157"/>
      <c r="J22" s="159"/>
      <c r="K22" s="118"/>
      <c r="L22" s="18"/>
      <c r="M22" s="18"/>
      <c r="N22" s="18"/>
      <c r="O22" s="18"/>
      <c r="P22" s="18"/>
      <c r="Q22" s="18"/>
      <c r="R22" s="18"/>
      <c r="S22" s="18"/>
      <c r="T22" s="18"/>
      <c r="U22" s="18"/>
    </row>
    <row r="23" spans="1:21" ht="126" customHeight="1" x14ac:dyDescent="0.25">
      <c r="A23" s="23"/>
      <c r="B23" s="36" t="s">
        <v>29</v>
      </c>
      <c r="C23" s="20"/>
      <c r="D23" s="30"/>
      <c r="E23" s="21"/>
      <c r="F23" s="21"/>
      <c r="G23" s="22">
        <f t="shared" si="0"/>
        <v>0</v>
      </c>
      <c r="H23" s="158"/>
      <c r="I23" s="157"/>
      <c r="J23" s="159"/>
      <c r="K23" s="118"/>
      <c r="L23" s="18"/>
      <c r="M23" s="18"/>
      <c r="N23" s="18"/>
      <c r="O23" s="18"/>
      <c r="P23" s="18"/>
      <c r="Q23" s="18"/>
      <c r="R23" s="18"/>
      <c r="S23" s="18"/>
      <c r="T23" s="18"/>
      <c r="U23" s="18"/>
    </row>
    <row r="24" spans="1:21" ht="18.75" customHeight="1" x14ac:dyDescent="0.25">
      <c r="A24" s="23"/>
      <c r="B24" s="38"/>
      <c r="C24" s="20"/>
      <c r="D24" s="30"/>
      <c r="E24" s="21"/>
      <c r="F24" s="21"/>
      <c r="G24" s="22">
        <f t="shared" si="0"/>
        <v>0</v>
      </c>
      <c r="H24" s="73"/>
      <c r="I24" s="120"/>
      <c r="J24" s="119"/>
      <c r="K24" s="118"/>
      <c r="L24" s="18"/>
      <c r="M24" s="18"/>
      <c r="N24" s="18"/>
      <c r="O24" s="18"/>
      <c r="P24" s="18"/>
      <c r="Q24" s="18"/>
      <c r="R24" s="18"/>
      <c r="S24" s="18"/>
      <c r="T24" s="18"/>
      <c r="U24" s="18"/>
    </row>
    <row r="25" spans="1:21" ht="18.75" customHeight="1" x14ac:dyDescent="0.25">
      <c r="A25" s="23"/>
      <c r="B25" s="24"/>
      <c r="C25" s="20"/>
      <c r="D25" s="30"/>
      <c r="E25" s="39"/>
      <c r="F25" s="39"/>
      <c r="G25" s="22">
        <f t="shared" si="0"/>
        <v>0</v>
      </c>
      <c r="H25" s="73"/>
      <c r="I25" s="120"/>
      <c r="J25" s="119"/>
      <c r="K25" s="118"/>
      <c r="L25" s="18"/>
      <c r="M25" s="18"/>
      <c r="N25" s="18"/>
      <c r="O25" s="18"/>
      <c r="P25" s="18"/>
      <c r="Q25" s="18"/>
      <c r="R25" s="18"/>
      <c r="S25" s="18"/>
      <c r="T25" s="18"/>
      <c r="U25" s="18"/>
    </row>
    <row r="26" spans="1:21" ht="30.75" customHeight="1" x14ac:dyDescent="0.25">
      <c r="A26" s="23" t="s">
        <v>30</v>
      </c>
      <c r="B26" s="25" t="s">
        <v>243</v>
      </c>
      <c r="C26" s="20" t="s">
        <v>6</v>
      </c>
      <c r="D26" s="30">
        <f>10*2*1.6*0.6+10*2.1*0.8</f>
        <v>36</v>
      </c>
      <c r="E26" s="39">
        <v>18.46</v>
      </c>
      <c r="F26" s="21">
        <f>E26*(1+C$231)</f>
        <v>23.075000000000003</v>
      </c>
      <c r="G26" s="22">
        <f t="shared" si="0"/>
        <v>830.7</v>
      </c>
      <c r="H26" s="156" t="s">
        <v>176</v>
      </c>
      <c r="I26" s="157"/>
      <c r="J26" s="121"/>
      <c r="K26" s="118"/>
      <c r="L26" s="18"/>
      <c r="M26" s="18"/>
      <c r="N26" s="18"/>
      <c r="O26" s="18"/>
      <c r="P26" s="18"/>
      <c r="Q26" s="18"/>
      <c r="R26" s="18"/>
      <c r="S26" s="18"/>
      <c r="T26" s="18"/>
      <c r="U26" s="18"/>
    </row>
    <row r="27" spans="1:21" ht="125.25" customHeight="1" x14ac:dyDescent="0.25">
      <c r="A27" s="23"/>
      <c r="B27" s="24" t="s">
        <v>31</v>
      </c>
      <c r="C27" s="20"/>
      <c r="D27" s="30"/>
      <c r="E27" s="39"/>
      <c r="F27" s="39"/>
      <c r="G27" s="22">
        <f t="shared" si="0"/>
        <v>0</v>
      </c>
      <c r="H27" s="158"/>
      <c r="I27" s="157"/>
      <c r="J27" s="119"/>
      <c r="K27" s="118"/>
      <c r="L27" s="18"/>
      <c r="M27" s="18"/>
      <c r="N27" s="18"/>
      <c r="O27" s="18"/>
      <c r="P27" s="18"/>
      <c r="Q27" s="18"/>
      <c r="R27" s="18"/>
      <c r="S27" s="18"/>
      <c r="T27" s="18"/>
      <c r="U27" s="18"/>
    </row>
    <row r="28" spans="1:21" ht="18.75" customHeight="1" x14ac:dyDescent="0.25">
      <c r="A28" s="23"/>
      <c r="B28" s="25"/>
      <c r="C28" s="20"/>
      <c r="D28" s="30"/>
      <c r="E28" s="39"/>
      <c r="F28" s="39"/>
      <c r="G28" s="22">
        <f t="shared" si="0"/>
        <v>0</v>
      </c>
      <c r="H28" s="73"/>
      <c r="I28" s="120"/>
      <c r="J28" s="119"/>
      <c r="K28" s="118"/>
      <c r="L28" s="18"/>
      <c r="M28" s="18"/>
      <c r="N28" s="18"/>
      <c r="O28" s="18"/>
      <c r="P28" s="18"/>
      <c r="Q28" s="18"/>
      <c r="R28" s="18"/>
      <c r="S28" s="18"/>
      <c r="T28" s="18"/>
      <c r="U28" s="18"/>
    </row>
    <row r="29" spans="1:21" ht="18.75" customHeight="1" x14ac:dyDescent="0.25">
      <c r="A29" s="23"/>
      <c r="B29" s="37"/>
      <c r="C29" s="20"/>
      <c r="D29" s="30"/>
      <c r="E29" s="21"/>
      <c r="F29" s="21"/>
      <c r="G29" s="22">
        <f t="shared" si="0"/>
        <v>0</v>
      </c>
      <c r="H29" s="73"/>
      <c r="I29" s="120"/>
      <c r="J29" s="119"/>
      <c r="K29" s="118"/>
      <c r="L29" s="18"/>
      <c r="M29" s="18"/>
      <c r="N29" s="18"/>
      <c r="O29" s="18"/>
      <c r="P29" s="18"/>
      <c r="Q29" s="18"/>
      <c r="R29" s="18"/>
      <c r="S29" s="18"/>
      <c r="T29" s="18"/>
      <c r="U29" s="18"/>
    </row>
    <row r="30" spans="1:21" ht="18.75" customHeight="1" x14ac:dyDescent="0.25">
      <c r="A30" s="23" t="s">
        <v>32</v>
      </c>
      <c r="B30" s="37" t="s">
        <v>244</v>
      </c>
      <c r="C30" s="20" t="s">
        <v>20</v>
      </c>
      <c r="D30" s="30">
        <f xml:space="preserve"> 9.34 *0.7+4.7*0.7</f>
        <v>9.8279999999999994</v>
      </c>
      <c r="E30" s="21">
        <v>5.63</v>
      </c>
      <c r="F30" s="21">
        <f>E30*(1+C$231)</f>
        <v>7.0374999999999996</v>
      </c>
      <c r="G30" s="22">
        <f t="shared" si="0"/>
        <v>69.164549999999991</v>
      </c>
      <c r="H30" s="156" t="s">
        <v>178</v>
      </c>
      <c r="I30" s="157"/>
      <c r="J30" s="159"/>
      <c r="K30" s="118"/>
      <c r="L30" s="18"/>
      <c r="M30" s="18"/>
      <c r="N30" s="18"/>
      <c r="O30" s="18"/>
      <c r="P30" s="18"/>
      <c r="Q30" s="18"/>
      <c r="R30" s="18"/>
      <c r="S30" s="18"/>
      <c r="T30" s="18"/>
      <c r="U30" s="18"/>
    </row>
    <row r="31" spans="1:21" ht="18.75" customHeight="1" x14ac:dyDescent="0.25">
      <c r="A31" s="23"/>
      <c r="B31" s="36"/>
      <c r="C31" s="20"/>
      <c r="D31" s="30"/>
      <c r="E31" s="21"/>
      <c r="F31" s="21"/>
      <c r="G31" s="22">
        <f t="shared" si="0"/>
        <v>0</v>
      </c>
      <c r="H31" s="158"/>
      <c r="I31" s="157"/>
      <c r="J31" s="159"/>
      <c r="K31" s="118"/>
      <c r="L31" s="18"/>
      <c r="M31" s="18"/>
      <c r="N31" s="18"/>
      <c r="O31" s="18"/>
      <c r="P31" s="18"/>
      <c r="Q31" s="18"/>
      <c r="R31" s="18"/>
      <c r="S31" s="18"/>
      <c r="T31" s="18"/>
      <c r="U31" s="18"/>
    </row>
    <row r="32" spans="1:21" ht="18" customHeight="1" x14ac:dyDescent="0.25">
      <c r="A32" s="23"/>
      <c r="B32" s="41"/>
      <c r="C32" s="161" t="s">
        <v>21</v>
      </c>
      <c r="D32" s="174"/>
      <c r="E32" s="175"/>
      <c r="F32" s="32"/>
      <c r="G32" s="33">
        <f>SUM(G12:G31)</f>
        <v>20800.65655</v>
      </c>
      <c r="H32" s="73"/>
      <c r="I32" s="120"/>
      <c r="J32" s="119"/>
      <c r="K32" s="118"/>
      <c r="L32" s="18"/>
      <c r="M32" s="18"/>
      <c r="N32" s="18"/>
      <c r="O32" s="18"/>
      <c r="P32" s="18"/>
      <c r="Q32" s="18"/>
      <c r="R32" s="18"/>
      <c r="S32" s="18"/>
      <c r="T32" s="18"/>
      <c r="U32" s="18"/>
    </row>
    <row r="33" spans="1:21" ht="18" customHeight="1" x14ac:dyDescent="0.25">
      <c r="A33" s="13" t="s">
        <v>36</v>
      </c>
      <c r="B33" s="14" t="s">
        <v>37</v>
      </c>
      <c r="C33" s="15"/>
      <c r="D33" s="30"/>
      <c r="E33" s="21"/>
      <c r="F33" s="21"/>
      <c r="G33" s="22"/>
      <c r="H33" s="73"/>
      <c r="I33" s="120"/>
      <c r="J33" s="119"/>
      <c r="K33" s="118"/>
      <c r="L33" s="18"/>
      <c r="M33" s="18"/>
      <c r="N33" s="18"/>
      <c r="O33" s="18"/>
      <c r="P33" s="18"/>
      <c r="Q33" s="18"/>
      <c r="R33" s="18"/>
      <c r="S33" s="18"/>
      <c r="T33" s="18"/>
      <c r="U33" s="18"/>
    </row>
    <row r="34" spans="1:21" ht="18.75" customHeight="1" x14ac:dyDescent="0.25">
      <c r="A34" s="19" t="s">
        <v>38</v>
      </c>
      <c r="B34" s="47" t="s">
        <v>39</v>
      </c>
      <c r="C34" s="20"/>
      <c r="D34" s="30"/>
      <c r="E34" s="21"/>
      <c r="F34" s="21"/>
      <c r="G34" s="22"/>
      <c r="H34" s="73"/>
      <c r="I34" s="120"/>
      <c r="J34" s="119"/>
      <c r="K34" s="118"/>
      <c r="L34" s="18"/>
      <c r="M34" s="18"/>
      <c r="N34" s="18"/>
      <c r="O34" s="18"/>
      <c r="P34" s="18"/>
      <c r="Q34" s="18"/>
      <c r="R34" s="18"/>
      <c r="S34" s="18"/>
      <c r="T34" s="18"/>
      <c r="U34" s="18"/>
    </row>
    <row r="35" spans="1:21" ht="18.75" customHeight="1" x14ac:dyDescent="0.25">
      <c r="A35" s="23"/>
      <c r="B35" s="25"/>
      <c r="C35" s="20"/>
      <c r="D35" s="30"/>
      <c r="E35" s="21"/>
      <c r="F35" s="21"/>
      <c r="G35" s="22"/>
      <c r="H35" s="73"/>
      <c r="I35" s="120"/>
      <c r="J35" s="119"/>
      <c r="K35" s="118"/>
      <c r="L35" s="18"/>
      <c r="M35" s="18"/>
      <c r="N35" s="18"/>
      <c r="O35" s="18"/>
      <c r="P35" s="18"/>
      <c r="Q35" s="18"/>
      <c r="R35" s="18"/>
      <c r="S35" s="18"/>
      <c r="T35" s="18"/>
      <c r="U35" s="18"/>
    </row>
    <row r="36" spans="1:21" ht="28.5" customHeight="1" x14ac:dyDescent="0.25">
      <c r="A36" s="23" t="s">
        <v>40</v>
      </c>
      <c r="B36" s="25" t="s">
        <v>245</v>
      </c>
      <c r="C36" s="20" t="s">
        <v>6</v>
      </c>
      <c r="D36" s="30">
        <v>2</v>
      </c>
      <c r="E36" s="21">
        <v>66.209999999999994</v>
      </c>
      <c r="F36" s="21">
        <f>E36*(1+C$231)</f>
        <v>82.762499999999989</v>
      </c>
      <c r="G36" s="22">
        <f>D36*F36</f>
        <v>165.52499999999998</v>
      </c>
      <c r="H36" s="145" t="s">
        <v>181</v>
      </c>
      <c r="I36" s="120"/>
      <c r="J36" s="121"/>
      <c r="K36" s="118"/>
      <c r="L36" s="18"/>
      <c r="M36" s="18"/>
      <c r="N36" s="18"/>
      <c r="O36" s="18"/>
      <c r="P36" s="18"/>
      <c r="Q36" s="18"/>
      <c r="R36" s="18"/>
      <c r="S36" s="18"/>
      <c r="T36" s="18"/>
      <c r="U36" s="18"/>
    </row>
    <row r="37" spans="1:21" ht="28.5" customHeight="1" x14ac:dyDescent="0.25">
      <c r="A37" s="23"/>
      <c r="B37" s="24" t="s">
        <v>41</v>
      </c>
      <c r="C37" s="20"/>
      <c r="D37" s="30"/>
      <c r="E37" s="21"/>
      <c r="F37" s="21"/>
      <c r="G37" s="22">
        <f t="shared" ref="G37:G99" si="1">D37*F37</f>
        <v>0</v>
      </c>
      <c r="H37" s="73"/>
      <c r="I37" s="120"/>
      <c r="J37" s="119"/>
      <c r="K37" s="118"/>
      <c r="L37" s="18"/>
      <c r="M37" s="18"/>
      <c r="N37" s="18"/>
      <c r="O37" s="18"/>
      <c r="P37" s="18"/>
      <c r="Q37" s="18"/>
      <c r="R37" s="18"/>
      <c r="S37" s="18"/>
      <c r="T37" s="18"/>
      <c r="U37" s="18"/>
    </row>
    <row r="38" spans="1:21" ht="18.75" customHeight="1" x14ac:dyDescent="0.25">
      <c r="A38" s="23"/>
      <c r="B38" s="24"/>
      <c r="C38" s="20"/>
      <c r="D38" s="30"/>
      <c r="E38" s="21"/>
      <c r="F38" s="21"/>
      <c r="G38" s="22">
        <f t="shared" si="1"/>
        <v>0</v>
      </c>
      <c r="H38" s="73"/>
      <c r="I38" s="120"/>
      <c r="J38" s="119"/>
      <c r="K38" s="118"/>
      <c r="L38" s="18"/>
      <c r="M38" s="18"/>
      <c r="N38" s="18"/>
      <c r="O38" s="18"/>
      <c r="P38" s="18"/>
      <c r="Q38" s="18"/>
      <c r="R38" s="18"/>
      <c r="S38" s="18"/>
      <c r="T38" s="18"/>
      <c r="U38" s="18"/>
    </row>
    <row r="39" spans="1:21" ht="24" customHeight="1" x14ac:dyDescent="0.25">
      <c r="A39" s="23" t="s">
        <v>42</v>
      </c>
      <c r="B39" s="25" t="s">
        <v>246</v>
      </c>
      <c r="C39" s="20" t="s">
        <v>6</v>
      </c>
      <c r="D39" s="30">
        <v>8</v>
      </c>
      <c r="E39" s="21">
        <v>162.36000000000001</v>
      </c>
      <c r="F39" s="21">
        <f>E39*(1+C$231)</f>
        <v>202.95000000000002</v>
      </c>
      <c r="G39" s="22">
        <f t="shared" si="1"/>
        <v>1623.6000000000001</v>
      </c>
      <c r="H39" s="171" t="s">
        <v>180</v>
      </c>
      <c r="I39" s="172"/>
      <c r="J39" s="121"/>
      <c r="K39" s="118"/>
      <c r="L39" s="18"/>
      <c r="M39" s="18"/>
      <c r="N39" s="18"/>
      <c r="O39" s="18"/>
      <c r="P39" s="18"/>
      <c r="Q39" s="18"/>
      <c r="R39" s="18"/>
      <c r="S39" s="18"/>
      <c r="T39" s="18"/>
      <c r="U39" s="18"/>
    </row>
    <row r="40" spans="1:21" ht="63" customHeight="1" x14ac:dyDescent="0.25">
      <c r="A40" s="23"/>
      <c r="B40" s="24" t="s">
        <v>43</v>
      </c>
      <c r="C40" s="20"/>
      <c r="D40" s="30"/>
      <c r="E40" s="21"/>
      <c r="F40" s="21"/>
      <c r="G40" s="22">
        <f t="shared" si="1"/>
        <v>0</v>
      </c>
      <c r="H40" s="73"/>
      <c r="I40" s="120"/>
      <c r="J40" s="119"/>
      <c r="K40" s="118"/>
      <c r="L40" s="18"/>
      <c r="M40" s="18"/>
      <c r="N40" s="18"/>
      <c r="O40" s="18"/>
      <c r="P40" s="18"/>
      <c r="Q40" s="18"/>
      <c r="R40" s="18"/>
      <c r="S40" s="18"/>
      <c r="T40" s="18"/>
      <c r="U40" s="18"/>
    </row>
    <row r="41" spans="1:21" ht="18.75" customHeight="1" x14ac:dyDescent="0.25">
      <c r="A41" s="23"/>
      <c r="B41" s="24"/>
      <c r="C41" s="20"/>
      <c r="D41" s="30"/>
      <c r="E41" s="21"/>
      <c r="F41" s="21"/>
      <c r="G41" s="22">
        <f t="shared" si="1"/>
        <v>0</v>
      </c>
      <c r="H41" s="73"/>
      <c r="I41" s="120"/>
      <c r="J41" s="119"/>
      <c r="K41" s="118"/>
      <c r="L41" s="18"/>
      <c r="M41" s="18"/>
      <c r="N41" s="18"/>
      <c r="O41" s="18"/>
      <c r="P41" s="18"/>
      <c r="Q41" s="18"/>
      <c r="R41" s="18"/>
      <c r="S41" s="18"/>
      <c r="T41" s="18"/>
      <c r="U41" s="18"/>
    </row>
    <row r="42" spans="1:21" ht="34.5" customHeight="1" x14ac:dyDescent="0.25">
      <c r="A42" s="23" t="s">
        <v>44</v>
      </c>
      <c r="B42" s="25" t="s">
        <v>247</v>
      </c>
      <c r="C42" s="20" t="s">
        <v>6</v>
      </c>
      <c r="D42" s="30">
        <v>17</v>
      </c>
      <c r="E42" s="21">
        <v>70.97</v>
      </c>
      <c r="F42" s="21">
        <f>E42*(1+C$231)</f>
        <v>88.712500000000006</v>
      </c>
      <c r="G42" s="22">
        <f t="shared" si="1"/>
        <v>1508.1125000000002</v>
      </c>
      <c r="H42" s="156" t="s">
        <v>179</v>
      </c>
      <c r="I42" s="157"/>
      <c r="J42" s="121"/>
      <c r="K42" s="118"/>
      <c r="L42" s="18"/>
      <c r="M42" s="18"/>
      <c r="N42" s="18"/>
      <c r="O42" s="18"/>
      <c r="P42" s="18"/>
      <c r="Q42" s="18"/>
      <c r="R42" s="18"/>
      <c r="S42" s="18"/>
      <c r="T42" s="18"/>
      <c r="U42" s="18"/>
    </row>
    <row r="43" spans="1:21" ht="78.75" customHeight="1" x14ac:dyDescent="0.25">
      <c r="A43" s="23"/>
      <c r="B43" s="24" t="s">
        <v>45</v>
      </c>
      <c r="C43" s="20"/>
      <c r="D43" s="30"/>
      <c r="E43" s="21"/>
      <c r="F43" s="21"/>
      <c r="G43" s="22">
        <f t="shared" si="1"/>
        <v>0</v>
      </c>
      <c r="H43" s="158"/>
      <c r="I43" s="157"/>
      <c r="J43" s="119"/>
      <c r="K43" s="118"/>
      <c r="L43" s="18"/>
      <c r="M43" s="18"/>
      <c r="N43" s="18"/>
      <c r="O43" s="18"/>
      <c r="P43" s="18"/>
      <c r="Q43" s="18"/>
      <c r="R43" s="18"/>
      <c r="S43" s="18"/>
      <c r="T43" s="18"/>
      <c r="U43" s="18"/>
    </row>
    <row r="44" spans="1:21" ht="18.75" customHeight="1" x14ac:dyDescent="0.25">
      <c r="A44" s="23"/>
      <c r="B44" s="24"/>
      <c r="C44" s="20"/>
      <c r="D44" s="30"/>
      <c r="E44" s="21"/>
      <c r="F44" s="21"/>
      <c r="G44" s="22">
        <f t="shared" si="1"/>
        <v>0</v>
      </c>
      <c r="H44" s="73"/>
      <c r="I44" s="120"/>
      <c r="J44" s="119"/>
      <c r="K44" s="118"/>
      <c r="L44" s="18"/>
      <c r="M44" s="18"/>
      <c r="N44" s="18"/>
      <c r="O44" s="18"/>
      <c r="P44" s="18"/>
      <c r="Q44" s="18"/>
      <c r="R44" s="18"/>
      <c r="S44" s="18"/>
      <c r="T44" s="18"/>
      <c r="U44" s="18"/>
    </row>
    <row r="45" spans="1:21" ht="18.75" customHeight="1" x14ac:dyDescent="0.25">
      <c r="A45" s="23"/>
      <c r="B45" s="24"/>
      <c r="C45" s="20"/>
      <c r="D45" s="30"/>
      <c r="E45" s="21"/>
      <c r="F45" s="21"/>
      <c r="G45" s="22">
        <f t="shared" si="1"/>
        <v>0</v>
      </c>
      <c r="H45" s="73"/>
      <c r="I45" s="120"/>
      <c r="J45" s="119"/>
      <c r="K45" s="118"/>
      <c r="L45" s="18"/>
      <c r="M45" s="18"/>
      <c r="N45" s="18"/>
      <c r="O45" s="18"/>
      <c r="P45" s="18"/>
      <c r="Q45" s="18"/>
      <c r="R45" s="18"/>
      <c r="S45" s="18"/>
      <c r="T45" s="18"/>
      <c r="U45" s="18"/>
    </row>
    <row r="46" spans="1:21" ht="18.75" customHeight="1" x14ac:dyDescent="0.25">
      <c r="A46" s="23" t="s">
        <v>46</v>
      </c>
      <c r="B46" s="29" t="s">
        <v>39</v>
      </c>
      <c r="C46" s="20"/>
      <c r="D46" s="30"/>
      <c r="E46" s="21"/>
      <c r="F46" s="21"/>
      <c r="G46" s="22">
        <f t="shared" si="1"/>
        <v>0</v>
      </c>
      <c r="H46" s="73"/>
      <c r="I46" s="120"/>
      <c r="J46" s="119"/>
      <c r="K46" s="118"/>
      <c r="L46" s="18"/>
      <c r="M46" s="18"/>
      <c r="N46" s="18"/>
      <c r="O46" s="18"/>
      <c r="P46" s="18"/>
      <c r="Q46" s="18"/>
      <c r="R46" s="18"/>
      <c r="S46" s="18"/>
      <c r="T46" s="18"/>
      <c r="U46" s="18"/>
    </row>
    <row r="47" spans="1:21" ht="31.5" customHeight="1" x14ac:dyDescent="0.25">
      <c r="A47" s="23" t="s">
        <v>47</v>
      </c>
      <c r="B47" s="25" t="s">
        <v>248</v>
      </c>
      <c r="C47" s="20" t="s">
        <v>6</v>
      </c>
      <c r="D47" s="30">
        <v>10</v>
      </c>
      <c r="E47" s="21">
        <v>389.82</v>
      </c>
      <c r="F47" s="21">
        <f>E47*(1+C$231)</f>
        <v>487.27499999999998</v>
      </c>
      <c r="G47" s="22">
        <f t="shared" si="1"/>
        <v>4872.75</v>
      </c>
      <c r="H47" s="171" t="s">
        <v>182</v>
      </c>
      <c r="I47" s="173"/>
      <c r="J47" s="121"/>
      <c r="K47" s="118"/>
      <c r="L47" s="18"/>
      <c r="M47" s="18"/>
      <c r="N47" s="18"/>
      <c r="O47" s="18"/>
      <c r="P47" s="18"/>
      <c r="Q47" s="18"/>
      <c r="R47" s="18"/>
      <c r="S47" s="18"/>
      <c r="T47" s="18"/>
      <c r="U47" s="18"/>
    </row>
    <row r="48" spans="1:21" ht="108" customHeight="1" x14ac:dyDescent="0.25">
      <c r="A48" s="23"/>
      <c r="B48" s="24" t="s">
        <v>48</v>
      </c>
      <c r="C48" s="20"/>
      <c r="D48" s="30"/>
      <c r="E48" s="21"/>
      <c r="F48" s="21"/>
      <c r="G48" s="22">
        <f t="shared" si="1"/>
        <v>0</v>
      </c>
      <c r="H48" s="73"/>
      <c r="I48" s="120"/>
      <c r="J48" s="119"/>
      <c r="K48" s="118"/>
      <c r="L48" s="18"/>
      <c r="M48" s="18"/>
      <c r="N48" s="18"/>
      <c r="O48" s="18"/>
      <c r="P48" s="18"/>
      <c r="Q48" s="18"/>
      <c r="R48" s="18"/>
      <c r="S48" s="18"/>
      <c r="T48" s="18"/>
      <c r="U48" s="18"/>
    </row>
    <row r="49" spans="1:21" ht="18.75" customHeight="1" x14ac:dyDescent="0.25">
      <c r="A49" s="23"/>
      <c r="B49" s="24"/>
      <c r="C49" s="20"/>
      <c r="D49" s="30"/>
      <c r="E49" s="21"/>
      <c r="F49" s="21"/>
      <c r="G49" s="22">
        <f t="shared" si="1"/>
        <v>0</v>
      </c>
      <c r="H49" s="73"/>
      <c r="I49" s="120"/>
      <c r="J49" s="119"/>
      <c r="K49" s="118"/>
      <c r="L49" s="18"/>
      <c r="M49" s="18"/>
      <c r="N49" s="18"/>
      <c r="O49" s="18"/>
      <c r="P49" s="18"/>
      <c r="Q49" s="18"/>
      <c r="R49" s="18"/>
      <c r="S49" s="18"/>
      <c r="T49" s="18"/>
      <c r="U49" s="18"/>
    </row>
    <row r="50" spans="1:21" ht="18.75" customHeight="1" x14ac:dyDescent="0.25">
      <c r="A50" s="23"/>
      <c r="B50" s="25"/>
      <c r="C50" s="20"/>
      <c r="D50" s="30"/>
      <c r="E50" s="21"/>
      <c r="F50" s="21"/>
      <c r="G50" s="22">
        <f t="shared" si="1"/>
        <v>0</v>
      </c>
      <c r="H50" s="73"/>
      <c r="I50" s="120"/>
      <c r="J50" s="119"/>
      <c r="K50" s="118"/>
      <c r="L50" s="18"/>
      <c r="M50" s="18"/>
      <c r="N50" s="18"/>
      <c r="O50" s="18"/>
      <c r="P50" s="18"/>
      <c r="Q50" s="18"/>
      <c r="R50" s="18"/>
      <c r="S50" s="18"/>
      <c r="T50" s="18"/>
      <c r="U50" s="18"/>
    </row>
    <row r="51" spans="1:21" ht="27.75" customHeight="1" x14ac:dyDescent="0.25">
      <c r="A51" s="23" t="s">
        <v>50</v>
      </c>
      <c r="B51" s="25" t="s">
        <v>249</v>
      </c>
      <c r="C51" s="20" t="s">
        <v>6</v>
      </c>
      <c r="D51" s="30">
        <v>6</v>
      </c>
      <c r="E51" s="21">
        <v>36.82</v>
      </c>
      <c r="F51" s="21">
        <f>E51*(1+C$231)</f>
        <v>46.024999999999999</v>
      </c>
      <c r="G51" s="22">
        <f t="shared" si="1"/>
        <v>276.14999999999998</v>
      </c>
      <c r="H51" s="171" t="s">
        <v>182</v>
      </c>
      <c r="I51" s="173"/>
      <c r="J51" s="121"/>
      <c r="K51" s="118"/>
      <c r="L51" s="18"/>
      <c r="M51" s="18"/>
      <c r="N51" s="18"/>
      <c r="O51" s="18"/>
      <c r="P51" s="18"/>
      <c r="Q51" s="18"/>
      <c r="R51" s="18"/>
      <c r="S51" s="18"/>
      <c r="T51" s="18"/>
      <c r="U51" s="18"/>
    </row>
    <row r="52" spans="1:21" ht="47.25" customHeight="1" x14ac:dyDescent="0.25">
      <c r="A52" s="23"/>
      <c r="B52" s="24" t="s">
        <v>49</v>
      </c>
      <c r="C52" s="20"/>
      <c r="D52" s="30"/>
      <c r="E52" s="21"/>
      <c r="F52" s="21"/>
      <c r="G52" s="22">
        <f t="shared" si="1"/>
        <v>0</v>
      </c>
      <c r="H52" s="124"/>
      <c r="I52" s="120"/>
      <c r="J52" s="119"/>
      <c r="K52" s="118"/>
      <c r="L52" s="18"/>
      <c r="M52" s="18"/>
      <c r="N52" s="18"/>
      <c r="O52" s="18"/>
      <c r="P52" s="18"/>
      <c r="Q52" s="18"/>
      <c r="R52" s="18"/>
      <c r="S52" s="18"/>
      <c r="T52" s="18"/>
      <c r="U52" s="18"/>
    </row>
    <row r="53" spans="1:21" ht="18.75" customHeight="1" x14ac:dyDescent="0.25">
      <c r="A53" s="23"/>
      <c r="B53" s="25"/>
      <c r="C53" s="20"/>
      <c r="D53" s="30"/>
      <c r="E53" s="21"/>
      <c r="F53" s="21"/>
      <c r="G53" s="22">
        <f t="shared" si="1"/>
        <v>0</v>
      </c>
      <c r="H53" s="73"/>
      <c r="I53" s="120"/>
      <c r="J53" s="119"/>
      <c r="K53" s="118"/>
      <c r="L53" s="18"/>
      <c r="M53" s="18"/>
      <c r="N53" s="18"/>
      <c r="O53" s="18"/>
      <c r="P53" s="18"/>
      <c r="Q53" s="18"/>
      <c r="R53" s="18"/>
      <c r="S53" s="18"/>
      <c r="T53" s="18"/>
      <c r="U53" s="18"/>
    </row>
    <row r="54" spans="1:21" ht="18.75" customHeight="1" x14ac:dyDescent="0.25">
      <c r="A54" s="23"/>
      <c r="B54" s="25"/>
      <c r="C54" s="20"/>
      <c r="D54" s="30"/>
      <c r="E54" s="21"/>
      <c r="F54" s="21"/>
      <c r="G54" s="22">
        <f t="shared" si="1"/>
        <v>0</v>
      </c>
      <c r="H54" s="73"/>
      <c r="I54" s="120"/>
      <c r="J54" s="119"/>
      <c r="K54" s="118"/>
      <c r="L54" s="18"/>
      <c r="M54" s="18"/>
      <c r="N54" s="18"/>
      <c r="O54" s="18"/>
      <c r="P54" s="18"/>
      <c r="Q54" s="18"/>
      <c r="R54" s="18"/>
      <c r="S54" s="18"/>
      <c r="T54" s="18"/>
      <c r="U54" s="18"/>
    </row>
    <row r="55" spans="1:21" ht="18.75" customHeight="1" x14ac:dyDescent="0.25">
      <c r="A55" s="23" t="s">
        <v>51</v>
      </c>
      <c r="B55" s="25" t="s">
        <v>250</v>
      </c>
      <c r="C55" s="20" t="s">
        <v>6</v>
      </c>
      <c r="D55" s="30">
        <v>1</v>
      </c>
      <c r="E55" s="21">
        <v>690.54</v>
      </c>
      <c r="F55" s="21">
        <f>E55*(1+C$231)</f>
        <v>863.17499999999995</v>
      </c>
      <c r="G55" s="22">
        <f t="shared" si="1"/>
        <v>863.17499999999995</v>
      </c>
      <c r="H55" s="171" t="s">
        <v>183</v>
      </c>
      <c r="I55" s="173"/>
      <c r="J55" s="121"/>
      <c r="K55" s="118"/>
      <c r="L55" s="18"/>
      <c r="M55" s="18"/>
      <c r="N55" s="18"/>
      <c r="O55" s="18"/>
      <c r="P55" s="18"/>
      <c r="Q55" s="18"/>
      <c r="R55" s="18"/>
      <c r="S55" s="18"/>
      <c r="T55" s="18"/>
      <c r="U55" s="18"/>
    </row>
    <row r="56" spans="1:21" ht="94.5" customHeight="1" x14ac:dyDescent="0.25">
      <c r="A56" s="23"/>
      <c r="B56" s="24" t="s">
        <v>52</v>
      </c>
      <c r="C56" s="20"/>
      <c r="D56" s="30"/>
      <c r="E56" s="21"/>
      <c r="F56" s="21"/>
      <c r="G56" s="22">
        <f t="shared" si="1"/>
        <v>0</v>
      </c>
      <c r="H56" s="73"/>
      <c r="I56" s="120"/>
      <c r="J56" s="119"/>
      <c r="K56" s="118"/>
      <c r="L56" s="18"/>
      <c r="M56" s="18"/>
      <c r="N56" s="18"/>
      <c r="O56" s="18"/>
      <c r="P56" s="18"/>
      <c r="Q56" s="18"/>
      <c r="R56" s="18"/>
      <c r="S56" s="18"/>
      <c r="T56" s="18"/>
      <c r="U56" s="18"/>
    </row>
    <row r="57" spans="1:21" ht="18.75" customHeight="1" x14ac:dyDescent="0.25">
      <c r="A57" s="23"/>
      <c r="B57" s="24"/>
      <c r="C57" s="20"/>
      <c r="D57" s="30"/>
      <c r="E57" s="21"/>
      <c r="F57" s="21"/>
      <c r="G57" s="22">
        <f t="shared" si="1"/>
        <v>0</v>
      </c>
      <c r="H57" s="73"/>
      <c r="I57" s="120"/>
      <c r="J57" s="119"/>
      <c r="K57" s="118"/>
      <c r="L57" s="18"/>
      <c r="M57" s="18"/>
      <c r="N57" s="18"/>
      <c r="O57" s="18"/>
      <c r="P57" s="18"/>
      <c r="Q57" s="18"/>
      <c r="R57" s="18"/>
      <c r="S57" s="18"/>
      <c r="T57" s="18"/>
      <c r="U57" s="18"/>
    </row>
    <row r="58" spans="1:21" ht="18.75" customHeight="1" x14ac:dyDescent="0.25">
      <c r="A58" s="23"/>
      <c r="B58" s="24"/>
      <c r="C58" s="20"/>
      <c r="D58" s="30"/>
      <c r="E58" s="21"/>
      <c r="F58" s="21"/>
      <c r="G58" s="22">
        <f t="shared" si="1"/>
        <v>0</v>
      </c>
      <c r="H58" s="73"/>
      <c r="I58" s="120"/>
      <c r="J58" s="119"/>
      <c r="K58" s="118"/>
      <c r="L58" s="18"/>
      <c r="M58" s="18"/>
      <c r="N58" s="18"/>
      <c r="O58" s="18"/>
      <c r="P58" s="18"/>
      <c r="Q58" s="18"/>
      <c r="R58" s="18"/>
      <c r="S58" s="18"/>
      <c r="T58" s="18"/>
      <c r="U58" s="18"/>
    </row>
    <row r="59" spans="1:21" ht="18.75" customHeight="1" x14ac:dyDescent="0.25">
      <c r="A59" s="23" t="s">
        <v>53</v>
      </c>
      <c r="B59" s="25" t="s">
        <v>251</v>
      </c>
      <c r="C59" s="20" t="s">
        <v>6</v>
      </c>
      <c r="D59" s="30">
        <v>4</v>
      </c>
      <c r="E59" s="21">
        <v>269.95999999999998</v>
      </c>
      <c r="F59" s="21">
        <f>E59*(1+C$231)</f>
        <v>337.45</v>
      </c>
      <c r="G59" s="22">
        <f t="shared" si="1"/>
        <v>1349.8</v>
      </c>
      <c r="H59" s="171" t="s">
        <v>184</v>
      </c>
      <c r="I59" s="173"/>
      <c r="J59" s="121"/>
      <c r="K59" s="118"/>
      <c r="L59" s="18"/>
      <c r="M59" s="18"/>
      <c r="N59" s="18"/>
      <c r="O59" s="18"/>
      <c r="P59" s="18"/>
      <c r="Q59" s="18"/>
      <c r="R59" s="18"/>
      <c r="S59" s="18"/>
      <c r="T59" s="18"/>
      <c r="U59" s="18"/>
    </row>
    <row r="60" spans="1:21" ht="63" customHeight="1" x14ac:dyDescent="0.25">
      <c r="A60" s="23"/>
      <c r="B60" s="24" t="s">
        <v>54</v>
      </c>
      <c r="C60" s="20"/>
      <c r="D60" s="30"/>
      <c r="E60" s="21"/>
      <c r="F60" s="21"/>
      <c r="G60" s="22">
        <f t="shared" si="1"/>
        <v>0</v>
      </c>
      <c r="H60" s="73"/>
      <c r="I60" s="120"/>
      <c r="J60" s="119"/>
      <c r="K60" s="118"/>
      <c r="L60" s="18"/>
      <c r="M60" s="18"/>
      <c r="N60" s="18"/>
      <c r="O60" s="18"/>
      <c r="P60" s="18"/>
      <c r="Q60" s="18"/>
      <c r="R60" s="18"/>
      <c r="S60" s="18"/>
      <c r="T60" s="18"/>
      <c r="U60" s="18"/>
    </row>
    <row r="61" spans="1:21" ht="18.75" customHeight="1" x14ac:dyDescent="0.25">
      <c r="A61" s="23"/>
      <c r="B61" s="24"/>
      <c r="C61" s="20"/>
      <c r="D61" s="30"/>
      <c r="E61" s="21"/>
      <c r="F61" s="21"/>
      <c r="G61" s="22">
        <f t="shared" si="1"/>
        <v>0</v>
      </c>
      <c r="H61" s="73"/>
      <c r="I61" s="120"/>
      <c r="J61" s="119"/>
      <c r="K61" s="118"/>
      <c r="L61" s="18"/>
      <c r="M61" s="18"/>
      <c r="N61" s="18"/>
      <c r="O61" s="18"/>
      <c r="P61" s="18"/>
      <c r="Q61" s="18"/>
      <c r="R61" s="18"/>
      <c r="S61" s="18"/>
      <c r="T61" s="18"/>
      <c r="U61" s="18"/>
    </row>
    <row r="62" spans="1:21" ht="18.75" customHeight="1" x14ac:dyDescent="0.25">
      <c r="A62" s="23"/>
      <c r="B62" s="24"/>
      <c r="C62" s="20"/>
      <c r="D62" s="30"/>
      <c r="E62" s="21"/>
      <c r="F62" s="21"/>
      <c r="G62" s="22">
        <f t="shared" si="1"/>
        <v>0</v>
      </c>
      <c r="H62" s="73"/>
      <c r="I62" s="120"/>
      <c r="J62" s="119"/>
      <c r="K62" s="118"/>
      <c r="L62" s="18"/>
      <c r="M62" s="18"/>
      <c r="N62" s="18"/>
      <c r="O62" s="18"/>
      <c r="P62" s="18"/>
      <c r="Q62" s="18"/>
      <c r="R62" s="18"/>
      <c r="S62" s="18"/>
      <c r="T62" s="18"/>
      <c r="U62" s="18"/>
    </row>
    <row r="63" spans="1:21" ht="18.75" customHeight="1" x14ac:dyDescent="0.25">
      <c r="A63" s="23" t="s">
        <v>55</v>
      </c>
      <c r="B63" s="25" t="s">
        <v>252</v>
      </c>
      <c r="C63" s="20" t="s">
        <v>6</v>
      </c>
      <c r="D63" s="30">
        <v>4</v>
      </c>
      <c r="E63" s="21">
        <v>426.3</v>
      </c>
      <c r="F63" s="21">
        <f>E63*(1+C$231)</f>
        <v>532.875</v>
      </c>
      <c r="G63" s="22">
        <f t="shared" si="1"/>
        <v>2131.5</v>
      </c>
      <c r="H63" s="171" t="s">
        <v>184</v>
      </c>
      <c r="I63" s="173"/>
      <c r="J63" s="121"/>
      <c r="K63" s="118"/>
      <c r="L63" s="18"/>
      <c r="M63" s="18"/>
      <c r="N63" s="18"/>
      <c r="O63" s="18"/>
      <c r="P63" s="18"/>
      <c r="Q63" s="18"/>
      <c r="R63" s="18"/>
      <c r="S63" s="18"/>
      <c r="T63" s="18"/>
      <c r="U63" s="18"/>
    </row>
    <row r="64" spans="1:21" ht="94.5" customHeight="1" x14ac:dyDescent="0.25">
      <c r="A64" s="23"/>
      <c r="B64" s="24" t="s">
        <v>56</v>
      </c>
      <c r="C64" s="20"/>
      <c r="D64" s="30"/>
      <c r="E64" s="21"/>
      <c r="F64" s="21"/>
      <c r="G64" s="22">
        <f t="shared" si="1"/>
        <v>0</v>
      </c>
      <c r="H64" s="73"/>
      <c r="I64" s="120"/>
      <c r="J64" s="119"/>
      <c r="K64" s="118"/>
      <c r="L64" s="18"/>
      <c r="M64" s="18"/>
      <c r="N64" s="18"/>
      <c r="O64" s="18"/>
      <c r="P64" s="18"/>
      <c r="Q64" s="18"/>
      <c r="R64" s="18"/>
      <c r="S64" s="18"/>
      <c r="T64" s="18"/>
      <c r="U64" s="18"/>
    </row>
    <row r="65" spans="1:21" ht="18.75" customHeight="1" x14ac:dyDescent="0.25">
      <c r="A65" s="23"/>
      <c r="B65" s="24"/>
      <c r="C65" s="20"/>
      <c r="D65" s="30"/>
      <c r="E65" s="21"/>
      <c r="F65" s="21"/>
      <c r="G65" s="22">
        <f t="shared" si="1"/>
        <v>0</v>
      </c>
      <c r="H65" s="73"/>
      <c r="I65" s="120"/>
      <c r="J65" s="119"/>
      <c r="K65" s="118"/>
      <c r="L65" s="18"/>
      <c r="M65" s="18"/>
      <c r="N65" s="18"/>
      <c r="O65" s="18"/>
      <c r="P65" s="18"/>
      <c r="Q65" s="18"/>
      <c r="R65" s="18"/>
      <c r="S65" s="18"/>
      <c r="T65" s="18"/>
      <c r="U65" s="18"/>
    </row>
    <row r="66" spans="1:21" ht="18.75" customHeight="1" x14ac:dyDescent="0.25">
      <c r="A66" s="23"/>
      <c r="B66" s="24"/>
      <c r="C66" s="20"/>
      <c r="D66" s="30"/>
      <c r="E66" s="21"/>
      <c r="F66" s="21"/>
      <c r="G66" s="22">
        <f t="shared" si="1"/>
        <v>0</v>
      </c>
      <c r="H66" s="73"/>
      <c r="I66" s="120"/>
      <c r="J66" s="119"/>
      <c r="K66" s="118"/>
      <c r="L66" s="18"/>
      <c r="M66" s="18"/>
      <c r="N66" s="18"/>
      <c r="O66" s="18"/>
      <c r="P66" s="18"/>
      <c r="Q66" s="18"/>
      <c r="R66" s="18"/>
      <c r="S66" s="18"/>
      <c r="T66" s="18"/>
      <c r="U66" s="18"/>
    </row>
    <row r="67" spans="1:21" ht="18.75" customHeight="1" x14ac:dyDescent="0.25">
      <c r="A67" s="23" t="s">
        <v>57</v>
      </c>
      <c r="B67" s="29" t="s">
        <v>58</v>
      </c>
      <c r="C67" s="20"/>
      <c r="D67" s="30"/>
      <c r="E67" s="21"/>
      <c r="F67" s="21"/>
      <c r="G67" s="22">
        <f t="shared" si="1"/>
        <v>0</v>
      </c>
      <c r="H67" s="73"/>
      <c r="I67" s="120"/>
      <c r="J67" s="119"/>
      <c r="K67" s="118"/>
      <c r="L67" s="18"/>
      <c r="M67" s="18"/>
      <c r="N67" s="18"/>
      <c r="O67" s="18"/>
      <c r="P67" s="18"/>
      <c r="Q67" s="18"/>
      <c r="R67" s="18"/>
      <c r="S67" s="18"/>
      <c r="T67" s="18"/>
      <c r="U67" s="18"/>
    </row>
    <row r="68" spans="1:21" ht="47.25" customHeight="1" x14ac:dyDescent="0.25">
      <c r="A68" s="23"/>
      <c r="B68" s="24" t="s">
        <v>59</v>
      </c>
      <c r="C68" s="20"/>
      <c r="D68" s="30"/>
      <c r="E68" s="21"/>
      <c r="F68" s="21"/>
      <c r="G68" s="22">
        <f t="shared" si="1"/>
        <v>0</v>
      </c>
      <c r="H68" s="73"/>
      <c r="I68" s="120"/>
      <c r="J68" s="119"/>
      <c r="K68" s="118"/>
      <c r="L68" s="18"/>
      <c r="M68" s="18"/>
      <c r="N68" s="18"/>
      <c r="O68" s="18"/>
      <c r="P68" s="18"/>
      <c r="Q68" s="18"/>
      <c r="R68" s="18"/>
      <c r="S68" s="18"/>
      <c r="T68" s="18"/>
      <c r="U68" s="18"/>
    </row>
    <row r="69" spans="1:21" ht="18.75" customHeight="1" x14ac:dyDescent="0.25">
      <c r="A69" s="23"/>
      <c r="B69" s="29"/>
      <c r="C69" s="20"/>
      <c r="D69" s="30"/>
      <c r="E69" s="21"/>
      <c r="F69" s="21"/>
      <c r="G69" s="22">
        <f t="shared" si="1"/>
        <v>0</v>
      </c>
      <c r="H69" s="73"/>
      <c r="I69" s="120"/>
      <c r="J69" s="119"/>
      <c r="K69" s="118"/>
      <c r="L69" s="18"/>
      <c r="M69" s="18"/>
      <c r="N69" s="18"/>
      <c r="O69" s="18"/>
      <c r="P69" s="18"/>
      <c r="Q69" s="18"/>
      <c r="R69" s="18"/>
      <c r="S69" s="18"/>
      <c r="T69" s="18"/>
      <c r="U69" s="18"/>
    </row>
    <row r="70" spans="1:21" ht="31.5" customHeight="1" x14ac:dyDescent="0.25">
      <c r="A70" s="23" t="s">
        <v>60</v>
      </c>
      <c r="B70" s="25" t="s">
        <v>253</v>
      </c>
      <c r="C70" s="20" t="s">
        <v>6</v>
      </c>
      <c r="D70" s="30">
        <v>4</v>
      </c>
      <c r="E70" s="21">
        <v>89</v>
      </c>
      <c r="F70" s="21">
        <f>E70*(1+C$231)</f>
        <v>111.25</v>
      </c>
      <c r="G70" s="22">
        <f t="shared" si="1"/>
        <v>445</v>
      </c>
      <c r="H70" s="171" t="s">
        <v>184</v>
      </c>
      <c r="I70" s="173"/>
      <c r="J70" s="121"/>
      <c r="K70" s="118"/>
      <c r="L70" s="18"/>
      <c r="M70" s="18"/>
      <c r="N70" s="18"/>
      <c r="O70" s="18"/>
      <c r="P70" s="18"/>
      <c r="Q70" s="18"/>
      <c r="R70" s="18"/>
      <c r="S70" s="18"/>
      <c r="T70" s="18"/>
      <c r="U70" s="18"/>
    </row>
    <row r="71" spans="1:21" ht="18.75" customHeight="1" x14ac:dyDescent="0.25">
      <c r="A71" s="23"/>
      <c r="B71" s="25"/>
      <c r="C71" s="20"/>
      <c r="D71" s="30"/>
      <c r="E71" s="21"/>
      <c r="F71" s="21"/>
      <c r="G71" s="22">
        <f t="shared" si="1"/>
        <v>0</v>
      </c>
      <c r="H71" s="73"/>
      <c r="I71" s="120"/>
      <c r="J71" s="119"/>
      <c r="K71" s="118"/>
      <c r="L71" s="18"/>
      <c r="M71" s="18"/>
      <c r="N71" s="18"/>
      <c r="O71" s="18"/>
      <c r="P71" s="18"/>
      <c r="Q71" s="18"/>
      <c r="R71" s="18"/>
      <c r="S71" s="18"/>
      <c r="T71" s="18"/>
      <c r="U71" s="18"/>
    </row>
    <row r="72" spans="1:21" ht="18.75" customHeight="1" x14ac:dyDescent="0.25">
      <c r="A72" s="23"/>
      <c r="B72" s="24"/>
      <c r="C72" s="20"/>
      <c r="D72" s="30"/>
      <c r="E72" s="21"/>
      <c r="F72" s="21"/>
      <c r="G72" s="22">
        <f t="shared" si="1"/>
        <v>0</v>
      </c>
      <c r="H72" s="73"/>
      <c r="I72" s="120"/>
      <c r="J72" s="119"/>
      <c r="K72" s="118"/>
      <c r="L72" s="18"/>
      <c r="M72" s="18"/>
      <c r="N72" s="18"/>
      <c r="O72" s="18"/>
      <c r="P72" s="18"/>
      <c r="Q72" s="18"/>
      <c r="R72" s="18"/>
      <c r="S72" s="18"/>
      <c r="T72" s="18"/>
      <c r="U72" s="18"/>
    </row>
    <row r="73" spans="1:21" ht="27.75" customHeight="1" x14ac:dyDescent="0.25">
      <c r="A73" s="23" t="s">
        <v>61</v>
      </c>
      <c r="B73" s="29" t="s">
        <v>62</v>
      </c>
      <c r="C73" s="20"/>
      <c r="D73" s="30"/>
      <c r="E73" s="21"/>
      <c r="F73" s="21"/>
      <c r="G73" s="22">
        <f t="shared" si="1"/>
        <v>0</v>
      </c>
      <c r="H73" s="73"/>
      <c r="I73" s="120"/>
      <c r="J73" s="119"/>
      <c r="K73" s="118"/>
      <c r="L73" s="18"/>
      <c r="M73" s="18"/>
      <c r="N73" s="18"/>
      <c r="O73" s="18"/>
      <c r="P73" s="18"/>
      <c r="Q73" s="18"/>
      <c r="R73" s="18"/>
      <c r="S73" s="18"/>
      <c r="T73" s="18"/>
      <c r="U73" s="18"/>
    </row>
    <row r="74" spans="1:21" ht="47.25" customHeight="1" x14ac:dyDescent="0.25">
      <c r="A74" s="23"/>
      <c r="B74" s="24" t="s">
        <v>63</v>
      </c>
      <c r="C74" s="20"/>
      <c r="D74" s="30"/>
      <c r="E74" s="21"/>
      <c r="F74" s="21"/>
      <c r="G74" s="22">
        <f t="shared" si="1"/>
        <v>0</v>
      </c>
      <c r="H74" s="73"/>
      <c r="I74" s="120"/>
      <c r="J74" s="119"/>
      <c r="K74" s="118"/>
      <c r="L74" s="18"/>
      <c r="M74" s="18"/>
      <c r="N74" s="18"/>
      <c r="O74" s="18"/>
      <c r="P74" s="18"/>
      <c r="Q74" s="18"/>
      <c r="R74" s="18"/>
      <c r="S74" s="18"/>
      <c r="T74" s="18"/>
      <c r="U74" s="18"/>
    </row>
    <row r="75" spans="1:21" ht="18.75" customHeight="1" x14ac:dyDescent="0.25">
      <c r="A75" s="23"/>
      <c r="B75" s="29"/>
      <c r="C75" s="20"/>
      <c r="D75" s="30"/>
      <c r="E75" s="21"/>
      <c r="F75" s="21"/>
      <c r="G75" s="22">
        <f t="shared" si="1"/>
        <v>0</v>
      </c>
      <c r="H75" s="73"/>
      <c r="I75" s="120"/>
      <c r="J75" s="119"/>
      <c r="K75" s="118"/>
      <c r="L75" s="18"/>
      <c r="M75" s="18"/>
      <c r="N75" s="18"/>
      <c r="O75" s="18"/>
      <c r="P75" s="18"/>
      <c r="Q75" s="18"/>
      <c r="R75" s="18"/>
      <c r="S75" s="18"/>
      <c r="T75" s="18"/>
      <c r="U75" s="18"/>
    </row>
    <row r="76" spans="1:21" ht="18.75" customHeight="1" x14ac:dyDescent="0.25">
      <c r="A76" s="23"/>
      <c r="B76" s="24"/>
      <c r="C76" s="20"/>
      <c r="D76" s="30"/>
      <c r="E76" s="21"/>
      <c r="F76" s="21"/>
      <c r="G76" s="22">
        <f t="shared" si="1"/>
        <v>0</v>
      </c>
      <c r="H76" s="73"/>
      <c r="I76" s="120"/>
      <c r="J76" s="119"/>
      <c r="K76" s="118"/>
      <c r="L76" s="18"/>
      <c r="M76" s="18"/>
      <c r="N76" s="18"/>
      <c r="O76" s="18"/>
      <c r="P76" s="18"/>
      <c r="Q76" s="18"/>
      <c r="R76" s="18"/>
      <c r="S76" s="18"/>
      <c r="T76" s="18"/>
      <c r="U76" s="18"/>
    </row>
    <row r="77" spans="1:21" ht="18.75" customHeight="1" x14ac:dyDescent="0.25">
      <c r="A77" s="23" t="s">
        <v>64</v>
      </c>
      <c r="B77" s="25" t="s">
        <v>254</v>
      </c>
      <c r="C77" s="20" t="s">
        <v>6</v>
      </c>
      <c r="D77" s="30">
        <v>4</v>
      </c>
      <c r="E77" s="21">
        <v>54.64</v>
      </c>
      <c r="F77" s="21">
        <f>E77*(1+C$231)</f>
        <v>68.3</v>
      </c>
      <c r="G77" s="22">
        <f t="shared" si="1"/>
        <v>273.2</v>
      </c>
      <c r="H77" s="171" t="s">
        <v>184</v>
      </c>
      <c r="I77" s="173"/>
      <c r="J77" s="121"/>
      <c r="K77" s="118"/>
      <c r="L77" s="18"/>
      <c r="M77" s="18"/>
      <c r="N77" s="18"/>
      <c r="O77" s="18"/>
      <c r="P77" s="18"/>
      <c r="Q77" s="18"/>
      <c r="R77" s="18"/>
      <c r="S77" s="18"/>
      <c r="T77" s="18"/>
      <c r="U77" s="18"/>
    </row>
    <row r="78" spans="1:21" ht="18.75" customHeight="1" x14ac:dyDescent="0.25">
      <c r="A78" s="23"/>
      <c r="B78" s="24"/>
      <c r="C78" s="20"/>
      <c r="D78" s="30"/>
      <c r="E78" s="21"/>
      <c r="F78" s="21"/>
      <c r="G78" s="22">
        <f t="shared" si="1"/>
        <v>0</v>
      </c>
      <c r="H78" s="73"/>
      <c r="I78" s="120"/>
      <c r="J78" s="119"/>
      <c r="K78" s="118"/>
      <c r="L78" s="18"/>
      <c r="M78" s="18"/>
      <c r="N78" s="18"/>
      <c r="O78" s="18"/>
      <c r="P78" s="18"/>
      <c r="Q78" s="18"/>
      <c r="R78" s="18"/>
      <c r="S78" s="18"/>
      <c r="T78" s="18"/>
      <c r="U78" s="18"/>
    </row>
    <row r="79" spans="1:21" ht="18.75" customHeight="1" x14ac:dyDescent="0.25">
      <c r="A79" s="23"/>
      <c r="B79" s="24"/>
      <c r="C79" s="20"/>
      <c r="D79" s="30"/>
      <c r="E79" s="21"/>
      <c r="F79" s="21"/>
      <c r="G79" s="22">
        <f t="shared" si="1"/>
        <v>0</v>
      </c>
      <c r="H79" s="73"/>
      <c r="I79" s="120"/>
      <c r="J79" s="119"/>
      <c r="K79" s="118"/>
      <c r="L79" s="18"/>
      <c r="M79" s="18"/>
      <c r="N79" s="18"/>
      <c r="O79" s="18"/>
      <c r="P79" s="18"/>
      <c r="Q79" s="18"/>
      <c r="R79" s="18"/>
      <c r="S79" s="18"/>
      <c r="T79" s="18"/>
      <c r="U79" s="18"/>
    </row>
    <row r="80" spans="1:21" ht="18.75" customHeight="1" x14ac:dyDescent="0.25">
      <c r="A80" s="23" t="s">
        <v>65</v>
      </c>
      <c r="B80" s="25" t="s">
        <v>255</v>
      </c>
      <c r="C80" s="20" t="s">
        <v>6</v>
      </c>
      <c r="D80" s="30">
        <v>1</v>
      </c>
      <c r="E80" s="21">
        <v>112.62</v>
      </c>
      <c r="F80" s="21">
        <f>E80*(1+C$231)</f>
        <v>140.77500000000001</v>
      </c>
      <c r="G80" s="22">
        <f t="shared" si="1"/>
        <v>140.77500000000001</v>
      </c>
      <c r="H80" s="171" t="s">
        <v>183</v>
      </c>
      <c r="I80" s="173"/>
      <c r="J80" s="121"/>
      <c r="K80" s="118"/>
      <c r="L80" s="18"/>
      <c r="M80" s="18"/>
      <c r="N80" s="18"/>
      <c r="O80" s="18"/>
      <c r="P80" s="18"/>
      <c r="Q80" s="18"/>
      <c r="R80" s="18"/>
      <c r="S80" s="18"/>
      <c r="T80" s="18"/>
      <c r="U80" s="18"/>
    </row>
    <row r="81" spans="1:21" ht="18.75" customHeight="1" x14ac:dyDescent="0.25">
      <c r="A81" s="23"/>
      <c r="B81" s="24"/>
      <c r="C81" s="20"/>
      <c r="D81" s="30"/>
      <c r="E81" s="21"/>
      <c r="F81" s="21"/>
      <c r="G81" s="22">
        <f t="shared" si="1"/>
        <v>0</v>
      </c>
      <c r="H81" s="125"/>
      <c r="I81" s="120"/>
      <c r="J81" s="119"/>
      <c r="K81" s="118"/>
      <c r="L81" s="18"/>
      <c r="M81" s="18"/>
      <c r="N81" s="18"/>
      <c r="O81" s="18"/>
      <c r="P81" s="18"/>
      <c r="Q81" s="18"/>
      <c r="R81" s="18"/>
      <c r="S81" s="18"/>
      <c r="T81" s="18"/>
      <c r="U81" s="18"/>
    </row>
    <row r="82" spans="1:21" ht="47.25" x14ac:dyDescent="0.25">
      <c r="A82" s="23" t="s">
        <v>66</v>
      </c>
      <c r="B82" s="25" t="s">
        <v>256</v>
      </c>
      <c r="C82" s="20" t="s">
        <v>16</v>
      </c>
      <c r="D82" s="30">
        <v>6</v>
      </c>
      <c r="E82" s="21">
        <v>38.75</v>
      </c>
      <c r="F82" s="21">
        <f>E82*(1+C$231)</f>
        <v>48.4375</v>
      </c>
      <c r="G82" s="22">
        <f t="shared" si="1"/>
        <v>290.625</v>
      </c>
      <c r="H82" s="205" t="s">
        <v>183</v>
      </c>
      <c r="I82" s="206"/>
      <c r="J82" s="207"/>
      <c r="K82" s="118"/>
      <c r="L82" s="18"/>
      <c r="M82" s="18"/>
      <c r="N82" s="18"/>
      <c r="O82" s="18"/>
      <c r="P82" s="18"/>
      <c r="Q82" s="18"/>
      <c r="R82" s="18"/>
      <c r="S82" s="18"/>
      <c r="T82" s="18"/>
      <c r="U82" s="18"/>
    </row>
    <row r="83" spans="1:21" ht="18.75" customHeight="1" x14ac:dyDescent="0.25">
      <c r="A83" s="23"/>
      <c r="B83" s="24"/>
      <c r="C83" s="20"/>
      <c r="D83" s="30"/>
      <c r="E83" s="21"/>
      <c r="F83" s="21"/>
      <c r="G83" s="22">
        <f t="shared" si="1"/>
        <v>0</v>
      </c>
      <c r="H83" s="126"/>
      <c r="I83" s="114"/>
      <c r="J83" s="40"/>
      <c r="K83" s="118"/>
      <c r="L83" s="18"/>
      <c r="M83" s="18"/>
      <c r="N83" s="18"/>
      <c r="O83" s="18"/>
      <c r="P83" s="18"/>
      <c r="Q83" s="18"/>
      <c r="R83" s="18"/>
      <c r="S83" s="18"/>
      <c r="T83" s="18"/>
      <c r="U83" s="18"/>
    </row>
    <row r="84" spans="1:21" ht="31.5" customHeight="1" x14ac:dyDescent="0.25">
      <c r="A84" s="23" t="s">
        <v>67</v>
      </c>
      <c r="B84" s="25" t="s">
        <v>257</v>
      </c>
      <c r="C84" s="20" t="s">
        <v>16</v>
      </c>
      <c r="D84" s="30">
        <v>6</v>
      </c>
      <c r="E84" s="21">
        <v>46.15</v>
      </c>
      <c r="F84" s="21">
        <f>E84*(1+C$231)</f>
        <v>57.6875</v>
      </c>
      <c r="G84" s="22">
        <f t="shared" si="1"/>
        <v>346.125</v>
      </c>
      <c r="H84" s="205" t="s">
        <v>183</v>
      </c>
      <c r="I84" s="206"/>
      <c r="J84" s="127"/>
      <c r="K84" s="118"/>
      <c r="L84" s="18"/>
      <c r="M84" s="18"/>
      <c r="N84" s="18"/>
      <c r="O84" s="18"/>
      <c r="P84" s="18"/>
      <c r="Q84" s="18"/>
      <c r="R84" s="18"/>
      <c r="S84" s="18"/>
      <c r="T84" s="18"/>
      <c r="U84" s="18"/>
    </row>
    <row r="85" spans="1:21" ht="18.75" customHeight="1" x14ac:dyDescent="0.25">
      <c r="A85" s="23"/>
      <c r="B85" s="24"/>
      <c r="C85" s="20"/>
      <c r="D85" s="30"/>
      <c r="E85" s="21"/>
      <c r="F85" s="21"/>
      <c r="G85" s="22">
        <f t="shared" si="1"/>
        <v>0</v>
      </c>
      <c r="H85" s="125"/>
      <c r="I85" s="120"/>
      <c r="J85" s="119"/>
      <c r="K85" s="118"/>
      <c r="L85" s="18"/>
      <c r="M85" s="18"/>
      <c r="N85" s="18"/>
      <c r="O85" s="18"/>
      <c r="P85" s="18"/>
      <c r="Q85" s="18"/>
      <c r="R85" s="18"/>
      <c r="S85" s="18"/>
      <c r="T85" s="18"/>
      <c r="U85" s="18"/>
    </row>
    <row r="86" spans="1:21" ht="18.75" customHeight="1" x14ac:dyDescent="0.25">
      <c r="A86" s="23"/>
      <c r="B86" s="24"/>
      <c r="C86" s="20"/>
      <c r="D86" s="30"/>
      <c r="E86" s="21"/>
      <c r="F86" s="21"/>
      <c r="G86" s="22">
        <f t="shared" si="1"/>
        <v>0</v>
      </c>
      <c r="H86" s="73"/>
      <c r="I86" s="120"/>
      <c r="J86" s="119"/>
      <c r="K86" s="118"/>
      <c r="L86" s="18"/>
      <c r="M86" s="18"/>
      <c r="N86" s="18"/>
      <c r="O86" s="18"/>
      <c r="P86" s="18"/>
      <c r="Q86" s="18"/>
      <c r="R86" s="18"/>
      <c r="S86" s="18"/>
      <c r="T86" s="18"/>
      <c r="U86" s="18"/>
    </row>
    <row r="87" spans="1:21" ht="18.75" customHeight="1" x14ac:dyDescent="0.25">
      <c r="A87" s="23" t="s">
        <v>68</v>
      </c>
      <c r="B87" s="25" t="s">
        <v>258</v>
      </c>
      <c r="C87" s="20" t="s">
        <v>6</v>
      </c>
      <c r="D87" s="30">
        <v>1</v>
      </c>
      <c r="E87" s="21">
        <v>65.19</v>
      </c>
      <c r="F87" s="21">
        <f>E87*(1+C$231)</f>
        <v>81.487499999999997</v>
      </c>
      <c r="G87" s="22">
        <f t="shared" si="1"/>
        <v>81.487499999999997</v>
      </c>
      <c r="H87" s="171" t="s">
        <v>183</v>
      </c>
      <c r="I87" s="173"/>
      <c r="J87" s="121"/>
      <c r="K87" s="118"/>
      <c r="L87" s="18"/>
      <c r="M87" s="18"/>
      <c r="N87" s="18"/>
      <c r="O87" s="18"/>
      <c r="P87" s="18"/>
      <c r="Q87" s="18"/>
      <c r="R87" s="18"/>
      <c r="S87" s="18"/>
      <c r="T87" s="18"/>
      <c r="U87" s="18"/>
    </row>
    <row r="88" spans="1:21" ht="93.75" customHeight="1" x14ac:dyDescent="0.25">
      <c r="A88" s="23"/>
      <c r="B88" s="24" t="s">
        <v>69</v>
      </c>
      <c r="C88" s="20"/>
      <c r="D88" s="30"/>
      <c r="E88" s="21"/>
      <c r="F88" s="21"/>
      <c r="G88" s="22">
        <f t="shared" si="1"/>
        <v>0</v>
      </c>
      <c r="H88" s="73"/>
      <c r="I88" s="120"/>
      <c r="J88" s="119"/>
      <c r="K88" s="118"/>
      <c r="L88" s="18"/>
      <c r="M88" s="18"/>
      <c r="N88" s="18"/>
      <c r="O88" s="18"/>
      <c r="P88" s="18"/>
      <c r="Q88" s="18"/>
      <c r="R88" s="18"/>
      <c r="S88" s="18"/>
      <c r="T88" s="18"/>
      <c r="U88" s="18"/>
    </row>
    <row r="89" spans="1:21" ht="18.75" customHeight="1" x14ac:dyDescent="0.25">
      <c r="A89" s="23"/>
      <c r="B89" s="24"/>
      <c r="C89" s="20"/>
      <c r="D89" s="30"/>
      <c r="E89" s="21"/>
      <c r="F89" s="21"/>
      <c r="G89" s="22">
        <f t="shared" si="1"/>
        <v>0</v>
      </c>
      <c r="H89" s="73"/>
      <c r="I89" s="120"/>
      <c r="J89" s="119"/>
      <c r="K89" s="118"/>
      <c r="L89" s="18"/>
      <c r="M89" s="18"/>
      <c r="N89" s="18"/>
      <c r="O89" s="18"/>
      <c r="P89" s="18"/>
      <c r="Q89" s="18"/>
      <c r="R89" s="18"/>
      <c r="S89" s="18"/>
      <c r="T89" s="18"/>
      <c r="U89" s="18"/>
    </row>
    <row r="90" spans="1:21" ht="18.75" customHeight="1" x14ac:dyDescent="0.25">
      <c r="A90" s="23"/>
      <c r="B90" s="24"/>
      <c r="C90" s="20"/>
      <c r="D90" s="30"/>
      <c r="E90" s="21"/>
      <c r="F90" s="21"/>
      <c r="G90" s="22">
        <f t="shared" si="1"/>
        <v>0</v>
      </c>
      <c r="H90" s="73"/>
      <c r="I90" s="120"/>
      <c r="J90" s="119"/>
      <c r="K90" s="118"/>
      <c r="L90" s="18"/>
      <c r="M90" s="18"/>
      <c r="N90" s="18"/>
      <c r="O90" s="18"/>
      <c r="P90" s="18"/>
      <c r="Q90" s="18"/>
      <c r="R90" s="18"/>
      <c r="S90" s="18"/>
      <c r="T90" s="18"/>
      <c r="U90" s="18"/>
    </row>
    <row r="91" spans="1:21" ht="18.75" customHeight="1" x14ac:dyDescent="0.25">
      <c r="A91" s="23" t="s">
        <v>70</v>
      </c>
      <c r="B91" s="25" t="s">
        <v>259</v>
      </c>
      <c r="C91" s="20" t="s">
        <v>6</v>
      </c>
      <c r="D91" s="30">
        <v>1</v>
      </c>
      <c r="E91" s="21">
        <v>76.78</v>
      </c>
      <c r="F91" s="21">
        <f>E91*(1+C$231)</f>
        <v>95.974999999999994</v>
      </c>
      <c r="G91" s="22">
        <f t="shared" si="1"/>
        <v>95.974999999999994</v>
      </c>
      <c r="H91" s="171" t="s">
        <v>183</v>
      </c>
      <c r="I91" s="173"/>
      <c r="J91" s="121"/>
      <c r="K91" s="118"/>
      <c r="L91" s="18"/>
      <c r="M91" s="18"/>
      <c r="N91" s="18"/>
      <c r="O91" s="18"/>
      <c r="P91" s="18"/>
      <c r="Q91" s="18"/>
      <c r="R91" s="18"/>
      <c r="S91" s="18"/>
      <c r="T91" s="18"/>
      <c r="U91" s="18"/>
    </row>
    <row r="92" spans="1:21" ht="93.75" customHeight="1" x14ac:dyDescent="0.25">
      <c r="A92" s="23"/>
      <c r="B92" s="24" t="s">
        <v>71</v>
      </c>
      <c r="C92" s="20"/>
      <c r="D92" s="30"/>
      <c r="E92" s="21"/>
      <c r="F92" s="21"/>
      <c r="G92" s="22">
        <f t="shared" si="1"/>
        <v>0</v>
      </c>
      <c r="H92" s="73"/>
      <c r="I92" s="120"/>
      <c r="J92" s="119"/>
      <c r="K92" s="118"/>
      <c r="L92" s="18"/>
      <c r="M92" s="18"/>
      <c r="N92" s="18"/>
      <c r="O92" s="18"/>
      <c r="P92" s="18"/>
      <c r="Q92" s="18"/>
      <c r="R92" s="18"/>
      <c r="S92" s="18"/>
      <c r="T92" s="18"/>
      <c r="U92" s="18"/>
    </row>
    <row r="93" spans="1:21" ht="18.75" customHeight="1" x14ac:dyDescent="0.25">
      <c r="A93" s="23"/>
      <c r="B93" s="24"/>
      <c r="C93" s="20"/>
      <c r="D93" s="30"/>
      <c r="E93" s="21"/>
      <c r="F93" s="21"/>
      <c r="G93" s="22">
        <f t="shared" si="1"/>
        <v>0</v>
      </c>
      <c r="H93" s="73"/>
      <c r="I93" s="120"/>
      <c r="J93" s="119"/>
      <c r="K93" s="118"/>
      <c r="L93" s="18"/>
      <c r="M93" s="18"/>
      <c r="N93" s="18"/>
      <c r="O93" s="18"/>
      <c r="P93" s="18"/>
      <c r="Q93" s="18"/>
      <c r="R93" s="18"/>
      <c r="S93" s="18"/>
      <c r="T93" s="18"/>
      <c r="U93" s="18"/>
    </row>
    <row r="94" spans="1:21" ht="18.75" customHeight="1" x14ac:dyDescent="0.25">
      <c r="A94" s="23" t="s">
        <v>72</v>
      </c>
      <c r="B94" s="25" t="s">
        <v>260</v>
      </c>
      <c r="C94" s="20" t="s">
        <v>6</v>
      </c>
      <c r="D94" s="30">
        <v>1</v>
      </c>
      <c r="E94" s="21">
        <v>48.95</v>
      </c>
      <c r="F94" s="21">
        <f>E94*(1+C$231)</f>
        <v>61.1875</v>
      </c>
      <c r="G94" s="22">
        <f t="shared" si="1"/>
        <v>61.1875</v>
      </c>
      <c r="H94" s="208" t="s">
        <v>183</v>
      </c>
      <c r="I94" s="172"/>
      <c r="J94" s="210"/>
      <c r="K94" s="118"/>
      <c r="L94" s="18"/>
      <c r="M94" s="18"/>
      <c r="N94" s="18"/>
      <c r="O94" s="18"/>
      <c r="P94" s="18"/>
      <c r="Q94" s="18"/>
      <c r="R94" s="18"/>
      <c r="S94" s="18"/>
      <c r="T94" s="18"/>
      <c r="U94" s="18"/>
    </row>
    <row r="95" spans="1:21" ht="63" customHeight="1" x14ac:dyDescent="0.25">
      <c r="A95" s="23"/>
      <c r="B95" s="24" t="s">
        <v>73</v>
      </c>
      <c r="C95" s="20"/>
      <c r="D95" s="30"/>
      <c r="E95" s="21"/>
      <c r="F95" s="21"/>
      <c r="G95" s="22">
        <f t="shared" si="1"/>
        <v>0</v>
      </c>
      <c r="H95" s="73"/>
      <c r="I95" s="120"/>
      <c r="J95" s="119"/>
      <c r="K95" s="118"/>
      <c r="L95" s="18"/>
      <c r="M95" s="18"/>
      <c r="N95" s="18"/>
      <c r="O95" s="18"/>
      <c r="P95" s="18"/>
      <c r="Q95" s="18"/>
      <c r="R95" s="18"/>
      <c r="S95" s="18"/>
      <c r="T95" s="18"/>
      <c r="U95" s="18"/>
    </row>
    <row r="96" spans="1:21" ht="18.75" customHeight="1" x14ac:dyDescent="0.25">
      <c r="A96" s="23" t="s">
        <v>227</v>
      </c>
      <c r="B96" s="150" t="s">
        <v>261</v>
      </c>
      <c r="C96" s="131" t="s">
        <v>6</v>
      </c>
      <c r="D96" s="132">
        <v>1</v>
      </c>
      <c r="E96" s="133">
        <v>36.31</v>
      </c>
      <c r="F96" s="133">
        <f>E96*(1+C$2026)</f>
        <v>36.31</v>
      </c>
      <c r="G96" s="147">
        <f>D96*F96</f>
        <v>36.31</v>
      </c>
      <c r="H96" s="73" t="s">
        <v>183</v>
      </c>
      <c r="I96" s="120"/>
      <c r="J96" s="119"/>
      <c r="K96" s="118"/>
      <c r="L96" s="18"/>
      <c r="M96" s="18"/>
      <c r="N96" s="18"/>
      <c r="O96" s="18"/>
      <c r="P96" s="18"/>
      <c r="Q96" s="18"/>
      <c r="R96" s="18"/>
      <c r="S96" s="18"/>
      <c r="T96" s="18"/>
      <c r="U96" s="18"/>
    </row>
    <row r="97" spans="1:21" ht="83.25" customHeight="1" x14ac:dyDescent="0.25">
      <c r="A97" s="23"/>
      <c r="B97" s="149" t="s">
        <v>228</v>
      </c>
      <c r="C97" s="131"/>
      <c r="D97" s="132"/>
      <c r="E97" s="133"/>
      <c r="F97" s="133"/>
      <c r="G97" s="147"/>
      <c r="H97" s="73"/>
      <c r="I97" s="120"/>
      <c r="J97" s="119"/>
      <c r="K97" s="118"/>
      <c r="L97" s="18"/>
      <c r="M97" s="18"/>
      <c r="N97" s="18"/>
      <c r="O97" s="18"/>
      <c r="P97" s="18"/>
      <c r="Q97" s="18"/>
      <c r="R97" s="18"/>
      <c r="S97" s="18"/>
      <c r="T97" s="18"/>
      <c r="U97" s="18"/>
    </row>
    <row r="98" spans="1:21" ht="29.25" customHeight="1" x14ac:dyDescent="0.25">
      <c r="A98" s="23" t="s">
        <v>74</v>
      </c>
      <c r="B98" s="25" t="s">
        <v>262</v>
      </c>
      <c r="C98" s="20" t="s">
        <v>6</v>
      </c>
      <c r="D98" s="30">
        <v>1</v>
      </c>
      <c r="E98" s="21">
        <v>174.84</v>
      </c>
      <c r="F98" s="21">
        <f>E98*(1+C$231)</f>
        <v>218.55</v>
      </c>
      <c r="G98" s="22">
        <f t="shared" si="1"/>
        <v>218.55</v>
      </c>
      <c r="H98" s="171" t="s">
        <v>183</v>
      </c>
      <c r="I98" s="173"/>
      <c r="J98" s="121"/>
      <c r="K98" s="118"/>
      <c r="L98" s="18"/>
      <c r="M98" s="18"/>
      <c r="N98" s="18"/>
      <c r="O98" s="18"/>
      <c r="P98" s="18"/>
      <c r="Q98" s="18"/>
      <c r="R98" s="18"/>
      <c r="S98" s="18"/>
      <c r="T98" s="18"/>
      <c r="U98" s="18"/>
    </row>
    <row r="99" spans="1:21" ht="63" customHeight="1" x14ac:dyDescent="0.25">
      <c r="A99" s="23"/>
      <c r="B99" s="24" t="s">
        <v>75</v>
      </c>
      <c r="C99" s="20"/>
      <c r="D99" s="30"/>
      <c r="E99" s="21"/>
      <c r="F99" s="21"/>
      <c r="G99" s="22">
        <f t="shared" si="1"/>
        <v>0</v>
      </c>
      <c r="H99" s="73"/>
      <c r="I99" s="120"/>
      <c r="J99" s="119"/>
      <c r="K99" s="118"/>
      <c r="L99" s="18"/>
      <c r="M99" s="18"/>
      <c r="N99" s="18"/>
      <c r="O99" s="18"/>
      <c r="P99" s="18"/>
      <c r="Q99" s="18"/>
      <c r="R99" s="18"/>
      <c r="S99" s="18"/>
      <c r="T99" s="18"/>
      <c r="U99" s="18"/>
    </row>
    <row r="100" spans="1:21" ht="63" customHeight="1" x14ac:dyDescent="0.25">
      <c r="A100" s="23" t="s">
        <v>225</v>
      </c>
      <c r="B100" s="150" t="s">
        <v>263</v>
      </c>
      <c r="C100" s="131" t="s">
        <v>6</v>
      </c>
      <c r="D100" s="132">
        <v>1</v>
      </c>
      <c r="E100" s="133">
        <v>73.61</v>
      </c>
      <c r="F100" s="133">
        <f>E100*(1+C$2021)</f>
        <v>73.61</v>
      </c>
      <c r="G100" s="147">
        <f>D100*F100</f>
        <v>73.61</v>
      </c>
      <c r="H100" s="208" t="s">
        <v>183</v>
      </c>
      <c r="I100" s="173"/>
      <c r="J100" s="209"/>
      <c r="K100" s="118"/>
      <c r="L100" s="118"/>
      <c r="M100" s="118"/>
      <c r="N100" s="118"/>
      <c r="O100" s="118"/>
      <c r="P100" s="118"/>
      <c r="Q100" s="118"/>
      <c r="R100" s="118"/>
      <c r="S100" s="118"/>
      <c r="T100" s="118"/>
      <c r="U100" s="118"/>
    </row>
    <row r="101" spans="1:21" ht="81" customHeight="1" x14ac:dyDescent="0.25">
      <c r="A101" s="23"/>
      <c r="B101" s="149" t="s">
        <v>226</v>
      </c>
      <c r="C101" s="131"/>
      <c r="D101" s="132"/>
      <c r="E101" s="133"/>
      <c r="F101" s="133"/>
      <c r="G101" s="147"/>
      <c r="H101" s="73"/>
      <c r="I101" s="120"/>
      <c r="J101" s="119"/>
      <c r="K101" s="118"/>
      <c r="L101" s="18"/>
      <c r="M101" s="18"/>
      <c r="N101" s="18"/>
      <c r="O101" s="18"/>
      <c r="P101" s="18"/>
      <c r="Q101" s="18"/>
      <c r="R101" s="18"/>
      <c r="S101" s="18"/>
      <c r="T101" s="18"/>
      <c r="U101" s="18"/>
    </row>
    <row r="102" spans="1:21" ht="18" customHeight="1" x14ac:dyDescent="0.25">
      <c r="A102" s="44"/>
      <c r="B102" s="42"/>
      <c r="C102" s="151" t="s">
        <v>21</v>
      </c>
      <c r="D102" s="152"/>
      <c r="E102" s="153"/>
      <c r="F102" s="32"/>
      <c r="G102" s="33">
        <f>SUM(G35:G101)</f>
        <v>14853.457499999999</v>
      </c>
      <c r="H102" s="73"/>
      <c r="I102" s="120"/>
      <c r="J102" s="119"/>
      <c r="K102" s="118"/>
      <c r="L102" s="18"/>
      <c r="M102" s="18"/>
      <c r="N102" s="18"/>
      <c r="O102" s="18"/>
      <c r="P102" s="18"/>
      <c r="Q102" s="18"/>
      <c r="R102" s="18"/>
      <c r="S102" s="18"/>
      <c r="T102" s="18"/>
      <c r="U102" s="18"/>
    </row>
    <row r="103" spans="1:21" ht="18.75" customHeight="1" x14ac:dyDescent="0.25">
      <c r="A103" s="13">
        <v>100000</v>
      </c>
      <c r="B103" s="14" t="s">
        <v>76</v>
      </c>
      <c r="C103" s="15"/>
      <c r="D103" s="34"/>
      <c r="E103" s="21"/>
      <c r="F103" s="21"/>
      <c r="G103" s="22"/>
      <c r="H103" s="73"/>
      <c r="I103" s="120"/>
      <c r="J103" s="119"/>
      <c r="K103" s="118"/>
      <c r="L103" s="18"/>
      <c r="M103" s="18"/>
      <c r="N103" s="18"/>
      <c r="O103" s="18"/>
      <c r="P103" s="18"/>
      <c r="Q103" s="18"/>
      <c r="R103" s="18"/>
      <c r="S103" s="18"/>
      <c r="T103" s="18"/>
      <c r="U103" s="18"/>
    </row>
    <row r="104" spans="1:21" ht="42" customHeight="1" x14ac:dyDescent="0.25">
      <c r="A104" s="23" t="s">
        <v>219</v>
      </c>
      <c r="B104" s="148" t="s">
        <v>220</v>
      </c>
      <c r="C104" s="131"/>
      <c r="D104" s="132"/>
      <c r="E104" s="133"/>
      <c r="F104" s="133"/>
      <c r="G104" s="147"/>
      <c r="H104" s="73"/>
      <c r="I104" s="120"/>
      <c r="J104" s="119"/>
      <c r="K104" s="118"/>
      <c r="L104" s="118"/>
      <c r="M104" s="118"/>
      <c r="N104" s="118"/>
      <c r="O104" s="118"/>
      <c r="P104" s="118"/>
      <c r="Q104" s="118"/>
      <c r="R104" s="118"/>
      <c r="S104" s="118"/>
      <c r="T104" s="118"/>
      <c r="U104" s="118"/>
    </row>
    <row r="105" spans="1:21" ht="130.5" customHeight="1" x14ac:dyDescent="0.25">
      <c r="A105" s="23"/>
      <c r="B105" s="149" t="s">
        <v>221</v>
      </c>
      <c r="C105" s="131"/>
      <c r="D105" s="132"/>
      <c r="E105" s="133"/>
      <c r="F105" s="133"/>
      <c r="G105" s="147"/>
      <c r="H105" s="73"/>
      <c r="I105" s="120"/>
      <c r="J105" s="119"/>
      <c r="K105" s="118"/>
      <c r="L105" s="118"/>
      <c r="M105" s="118"/>
      <c r="N105" s="118"/>
      <c r="O105" s="118"/>
      <c r="P105" s="118"/>
      <c r="Q105" s="118"/>
      <c r="R105" s="118"/>
      <c r="S105" s="118"/>
      <c r="T105" s="118"/>
      <c r="U105" s="118"/>
    </row>
    <row r="106" spans="1:21" ht="84.75" customHeight="1" x14ac:dyDescent="0.25">
      <c r="A106" s="23" t="s">
        <v>222</v>
      </c>
      <c r="B106" s="150" t="s">
        <v>264</v>
      </c>
      <c r="C106" s="131" t="s">
        <v>6</v>
      </c>
      <c r="D106" s="132">
        <v>132</v>
      </c>
      <c r="E106" s="133">
        <v>79.599999999999994</v>
      </c>
      <c r="F106" s="133">
        <f>E106*(1+C$2018)</f>
        <v>79.599999999999994</v>
      </c>
      <c r="G106" s="147">
        <f>D106*F106</f>
        <v>10507.199999999999</v>
      </c>
      <c r="H106" s="211" t="s">
        <v>194</v>
      </c>
      <c r="I106" s="212"/>
      <c r="J106" s="213"/>
      <c r="K106" s="118"/>
      <c r="L106" s="118"/>
      <c r="M106" s="118"/>
      <c r="N106" s="118"/>
      <c r="O106" s="118"/>
      <c r="P106" s="118"/>
      <c r="Q106" s="118"/>
      <c r="R106" s="118"/>
      <c r="S106" s="118"/>
      <c r="T106" s="118"/>
      <c r="U106" s="118"/>
    </row>
    <row r="107" spans="1:21" ht="39.75" customHeight="1" x14ac:dyDescent="0.25">
      <c r="A107" s="23" t="s">
        <v>238</v>
      </c>
      <c r="B107" s="150" t="s">
        <v>265</v>
      </c>
      <c r="C107" s="131" t="s">
        <v>6</v>
      </c>
      <c r="D107" s="132">
        <v>52</v>
      </c>
      <c r="E107" s="133">
        <v>18.28</v>
      </c>
      <c r="F107" s="133">
        <f>E107*(1+C$2031)</f>
        <v>18.28</v>
      </c>
      <c r="G107" s="147">
        <f>D107*F107</f>
        <v>950.56000000000006</v>
      </c>
      <c r="H107" s="211" t="s">
        <v>194</v>
      </c>
      <c r="I107" s="212"/>
      <c r="J107" s="213"/>
      <c r="K107" s="118"/>
      <c r="L107" s="118"/>
      <c r="M107" s="118"/>
      <c r="N107" s="118"/>
      <c r="O107" s="118"/>
      <c r="P107" s="118"/>
      <c r="Q107" s="118"/>
      <c r="R107" s="118"/>
      <c r="S107" s="118"/>
      <c r="T107" s="118"/>
      <c r="U107" s="118"/>
    </row>
    <row r="108" spans="1:21" ht="48" customHeight="1" x14ac:dyDescent="0.25">
      <c r="A108" s="23" t="s">
        <v>237</v>
      </c>
      <c r="B108" s="150" t="s">
        <v>266</v>
      </c>
      <c r="C108" s="131" t="s">
        <v>6</v>
      </c>
      <c r="D108" s="132">
        <v>80</v>
      </c>
      <c r="E108" s="133">
        <v>56.42</v>
      </c>
      <c r="F108" s="133">
        <f>E108*(1+C$2031)</f>
        <v>56.42</v>
      </c>
      <c r="G108" s="147">
        <f>D108*F108</f>
        <v>4513.6000000000004</v>
      </c>
      <c r="H108" s="211"/>
      <c r="I108" s="212"/>
      <c r="J108" s="213"/>
      <c r="K108" s="118"/>
      <c r="L108" s="118"/>
      <c r="M108" s="118"/>
      <c r="N108" s="118"/>
      <c r="O108" s="118"/>
      <c r="P108" s="118"/>
      <c r="Q108" s="118"/>
      <c r="R108" s="118"/>
      <c r="S108" s="118"/>
      <c r="T108" s="118"/>
      <c r="U108" s="118"/>
    </row>
    <row r="109" spans="1:21" ht="18.75" customHeight="1" x14ac:dyDescent="0.25">
      <c r="A109" s="23" t="s">
        <v>77</v>
      </c>
      <c r="B109" s="29" t="s">
        <v>78</v>
      </c>
      <c r="C109" s="20"/>
      <c r="D109" s="30"/>
      <c r="E109" s="21"/>
      <c r="F109" s="21"/>
      <c r="G109" s="22"/>
      <c r="H109" s="73"/>
      <c r="I109" s="120"/>
      <c r="J109" s="119"/>
      <c r="K109" s="118"/>
      <c r="L109" s="18"/>
      <c r="M109" s="18"/>
      <c r="N109" s="18"/>
      <c r="O109" s="18"/>
      <c r="P109" s="18"/>
      <c r="Q109" s="18"/>
      <c r="R109" s="18"/>
      <c r="S109" s="18"/>
      <c r="T109" s="18"/>
      <c r="U109" s="18"/>
    </row>
    <row r="110" spans="1:21" ht="18.75" customHeight="1" x14ac:dyDescent="0.25">
      <c r="A110" s="23" t="s">
        <v>79</v>
      </c>
      <c r="B110" s="25" t="s">
        <v>267</v>
      </c>
      <c r="C110" s="20" t="s">
        <v>6</v>
      </c>
      <c r="D110" s="30">
        <v>20</v>
      </c>
      <c r="E110" s="21">
        <v>27.32</v>
      </c>
      <c r="F110" s="21">
        <f>E110*(1+C$231)</f>
        <v>34.15</v>
      </c>
      <c r="G110" s="22">
        <f>D110*F110</f>
        <v>683</v>
      </c>
      <c r="H110" s="113" t="s">
        <v>185</v>
      </c>
      <c r="I110" s="120"/>
      <c r="J110" s="121"/>
      <c r="K110" s="118"/>
      <c r="L110" s="18"/>
      <c r="M110" s="18"/>
      <c r="N110" s="18"/>
      <c r="O110" s="18"/>
      <c r="P110" s="18"/>
      <c r="Q110" s="18"/>
      <c r="R110" s="18"/>
      <c r="S110" s="18"/>
      <c r="T110" s="18"/>
      <c r="U110" s="18"/>
    </row>
    <row r="111" spans="1:21" ht="63" customHeight="1" x14ac:dyDescent="0.25">
      <c r="A111" s="23"/>
      <c r="B111" s="24" t="s">
        <v>80</v>
      </c>
      <c r="C111" s="20"/>
      <c r="D111" s="30"/>
      <c r="E111" s="21"/>
      <c r="F111" s="21"/>
      <c r="G111" s="22">
        <f t="shared" ref="G111:G138" si="2">D111*F111</f>
        <v>0</v>
      </c>
      <c r="H111" s="73"/>
      <c r="I111" s="120"/>
      <c r="J111" s="119"/>
      <c r="K111" s="118"/>
      <c r="L111" s="18"/>
      <c r="M111" s="18"/>
      <c r="N111" s="18"/>
      <c r="O111" s="18"/>
      <c r="P111" s="18"/>
      <c r="Q111" s="18"/>
      <c r="R111" s="18"/>
      <c r="S111" s="18"/>
      <c r="T111" s="18"/>
      <c r="U111" s="18"/>
    </row>
    <row r="112" spans="1:21" ht="18.75" customHeight="1" x14ac:dyDescent="0.25">
      <c r="A112" s="23"/>
      <c r="B112" s="24"/>
      <c r="C112" s="20"/>
      <c r="D112" s="30"/>
      <c r="E112" s="21"/>
      <c r="F112" s="21"/>
      <c r="G112" s="22">
        <f t="shared" si="2"/>
        <v>0</v>
      </c>
      <c r="H112" s="73"/>
      <c r="I112" s="120"/>
      <c r="J112" s="119"/>
      <c r="K112" s="118"/>
      <c r="L112" s="18"/>
      <c r="M112" s="18"/>
      <c r="N112" s="18"/>
      <c r="O112" s="18"/>
      <c r="P112" s="18"/>
      <c r="Q112" s="18"/>
      <c r="R112" s="18"/>
      <c r="S112" s="18"/>
      <c r="T112" s="18"/>
      <c r="U112" s="18"/>
    </row>
    <row r="113" spans="1:21" ht="18.75" customHeight="1" x14ac:dyDescent="0.25">
      <c r="A113" s="23" t="s">
        <v>81</v>
      </c>
      <c r="B113" s="25" t="s">
        <v>268</v>
      </c>
      <c r="C113" s="20" t="s">
        <v>6</v>
      </c>
      <c r="D113" s="30">
        <v>20</v>
      </c>
      <c r="E113" s="21">
        <v>28.56</v>
      </c>
      <c r="F113" s="21">
        <f>E113*(1+C$231)</f>
        <v>35.699999999999996</v>
      </c>
      <c r="G113" s="22">
        <f t="shared" si="2"/>
        <v>713.99999999999989</v>
      </c>
      <c r="H113" s="113" t="s">
        <v>185</v>
      </c>
      <c r="I113" s="120"/>
      <c r="J113" s="119"/>
      <c r="K113" s="118"/>
      <c r="L113" s="18"/>
      <c r="M113" s="18"/>
      <c r="N113" s="18"/>
      <c r="O113" s="18"/>
      <c r="P113" s="18"/>
      <c r="Q113" s="18"/>
      <c r="R113" s="18"/>
      <c r="S113" s="18"/>
      <c r="T113" s="18"/>
      <c r="U113" s="18"/>
    </row>
    <row r="114" spans="1:21" ht="63" customHeight="1" x14ac:dyDescent="0.25">
      <c r="A114" s="23"/>
      <c r="B114" s="24" t="s">
        <v>82</v>
      </c>
      <c r="C114" s="20"/>
      <c r="D114" s="48"/>
      <c r="E114" s="21"/>
      <c r="F114" s="21"/>
      <c r="G114" s="22">
        <f t="shared" si="2"/>
        <v>0</v>
      </c>
      <c r="H114" s="73"/>
      <c r="I114" s="120"/>
      <c r="J114" s="119"/>
      <c r="K114" s="118"/>
      <c r="L114" s="18"/>
      <c r="M114" s="18"/>
      <c r="N114" s="18"/>
      <c r="O114" s="18"/>
      <c r="P114" s="18"/>
      <c r="Q114" s="18"/>
      <c r="R114" s="18"/>
      <c r="S114" s="18"/>
      <c r="T114" s="18"/>
      <c r="U114" s="18"/>
    </row>
    <row r="115" spans="1:21" ht="18.75" customHeight="1" x14ac:dyDescent="0.25">
      <c r="A115" s="23"/>
      <c r="B115" s="24"/>
      <c r="C115" s="20"/>
      <c r="D115" s="30"/>
      <c r="E115" s="21"/>
      <c r="F115" s="21"/>
      <c r="G115" s="22">
        <f t="shared" si="2"/>
        <v>0</v>
      </c>
      <c r="H115" s="73"/>
      <c r="I115" s="120"/>
      <c r="J115" s="119"/>
      <c r="K115" s="118"/>
      <c r="L115" s="18"/>
      <c r="M115" s="18"/>
      <c r="N115" s="18"/>
      <c r="O115" s="18"/>
      <c r="P115" s="18"/>
      <c r="Q115" s="18"/>
      <c r="R115" s="18"/>
      <c r="S115" s="18"/>
      <c r="T115" s="18"/>
      <c r="U115" s="18"/>
    </row>
    <row r="116" spans="1:21" ht="18.75" customHeight="1" x14ac:dyDescent="0.25">
      <c r="A116" s="23" t="s">
        <v>83</v>
      </c>
      <c r="B116" s="25" t="s">
        <v>269</v>
      </c>
      <c r="C116" s="20" t="s">
        <v>6</v>
      </c>
      <c r="D116" s="30">
        <v>10</v>
      </c>
      <c r="E116" s="21">
        <v>28.65</v>
      </c>
      <c r="F116" s="21">
        <f>E116*(1+C$231)</f>
        <v>35.8125</v>
      </c>
      <c r="G116" s="22">
        <f t="shared" si="2"/>
        <v>358.125</v>
      </c>
      <c r="H116" s="113" t="s">
        <v>185</v>
      </c>
      <c r="I116" s="120"/>
      <c r="J116" s="121"/>
      <c r="K116" s="118"/>
      <c r="L116" s="18"/>
      <c r="M116" s="18"/>
      <c r="N116" s="18"/>
      <c r="O116" s="18"/>
      <c r="P116" s="18"/>
      <c r="Q116" s="18"/>
      <c r="R116" s="18"/>
      <c r="S116" s="18"/>
      <c r="T116" s="18"/>
      <c r="U116" s="18"/>
    </row>
    <row r="117" spans="1:21" ht="63" customHeight="1" x14ac:dyDescent="0.25">
      <c r="A117" s="23"/>
      <c r="B117" s="24" t="s">
        <v>84</v>
      </c>
      <c r="C117" s="20"/>
      <c r="D117" s="30"/>
      <c r="E117" s="21"/>
      <c r="F117" s="21"/>
      <c r="G117" s="22">
        <f t="shared" si="2"/>
        <v>0</v>
      </c>
      <c r="H117" s="73"/>
      <c r="I117" s="120"/>
      <c r="J117" s="119"/>
      <c r="K117" s="118"/>
      <c r="L117" s="18"/>
      <c r="M117" s="18"/>
      <c r="N117" s="18"/>
      <c r="O117" s="18"/>
      <c r="P117" s="18"/>
      <c r="Q117" s="18"/>
      <c r="R117" s="18"/>
      <c r="S117" s="18"/>
      <c r="T117" s="18"/>
      <c r="U117" s="18"/>
    </row>
    <row r="118" spans="1:21" ht="18.75" customHeight="1" x14ac:dyDescent="0.25">
      <c r="A118" s="23"/>
      <c r="B118" s="24"/>
      <c r="C118" s="20"/>
      <c r="D118" s="30"/>
      <c r="E118" s="21"/>
      <c r="F118" s="21"/>
      <c r="G118" s="22">
        <f t="shared" si="2"/>
        <v>0</v>
      </c>
      <c r="H118" s="73"/>
      <c r="I118" s="120"/>
      <c r="J118" s="119"/>
      <c r="K118" s="118"/>
      <c r="L118" s="18"/>
      <c r="M118" s="18"/>
      <c r="N118" s="18"/>
      <c r="O118" s="18"/>
      <c r="P118" s="18"/>
      <c r="Q118" s="18"/>
      <c r="R118" s="18"/>
      <c r="S118" s="18"/>
      <c r="T118" s="18"/>
      <c r="U118" s="18"/>
    </row>
    <row r="119" spans="1:21" ht="18.75" customHeight="1" x14ac:dyDescent="0.25">
      <c r="A119" s="23"/>
      <c r="B119" s="24"/>
      <c r="C119" s="20"/>
      <c r="D119" s="30"/>
      <c r="E119" s="21"/>
      <c r="F119" s="21"/>
      <c r="G119" s="22">
        <f t="shared" si="2"/>
        <v>0</v>
      </c>
      <c r="H119" s="73"/>
      <c r="I119" s="120"/>
      <c r="J119" s="119"/>
      <c r="K119" s="118"/>
      <c r="L119" s="18"/>
      <c r="M119" s="18"/>
      <c r="N119" s="18"/>
      <c r="O119" s="18"/>
      <c r="P119" s="18"/>
      <c r="Q119" s="18"/>
      <c r="R119" s="18"/>
      <c r="S119" s="18"/>
      <c r="T119" s="18"/>
      <c r="U119" s="18"/>
    </row>
    <row r="120" spans="1:21" ht="18.75" customHeight="1" x14ac:dyDescent="0.25">
      <c r="A120" s="23" t="s">
        <v>85</v>
      </c>
      <c r="B120" s="25" t="s">
        <v>270</v>
      </c>
      <c r="C120" s="20" t="s">
        <v>6</v>
      </c>
      <c r="D120" s="30">
        <v>15</v>
      </c>
      <c r="E120" s="21">
        <v>58.56</v>
      </c>
      <c r="F120" s="21">
        <f>E120*(1+C$231)</f>
        <v>73.2</v>
      </c>
      <c r="G120" s="22">
        <f t="shared" si="2"/>
        <v>1098</v>
      </c>
      <c r="H120" s="113" t="s">
        <v>185</v>
      </c>
      <c r="I120" s="120"/>
      <c r="J120" s="121"/>
      <c r="K120" s="118"/>
      <c r="L120" s="18"/>
      <c r="M120" s="18"/>
      <c r="N120" s="18"/>
      <c r="O120" s="18"/>
      <c r="P120" s="18"/>
      <c r="Q120" s="18"/>
      <c r="R120" s="18"/>
      <c r="S120" s="18"/>
      <c r="T120" s="18"/>
      <c r="U120" s="18"/>
    </row>
    <row r="121" spans="1:21" ht="63" customHeight="1" x14ac:dyDescent="0.25">
      <c r="A121" s="23"/>
      <c r="B121" s="24" t="s">
        <v>86</v>
      </c>
      <c r="C121" s="20"/>
      <c r="D121" s="30"/>
      <c r="E121" s="21"/>
      <c r="F121" s="21"/>
      <c r="G121" s="22">
        <f t="shared" si="2"/>
        <v>0</v>
      </c>
      <c r="H121" s="73"/>
      <c r="I121" s="120"/>
      <c r="J121" s="119"/>
      <c r="K121" s="118"/>
      <c r="L121" s="18"/>
      <c r="M121" s="18"/>
      <c r="N121" s="18"/>
      <c r="O121" s="18"/>
      <c r="P121" s="18"/>
      <c r="Q121" s="18"/>
      <c r="R121" s="18"/>
      <c r="S121" s="18"/>
      <c r="T121" s="18"/>
      <c r="U121" s="18"/>
    </row>
    <row r="122" spans="1:21" ht="18.75" customHeight="1" x14ac:dyDescent="0.25">
      <c r="A122" s="23"/>
      <c r="B122" s="24"/>
      <c r="C122" s="20"/>
      <c r="D122" s="30"/>
      <c r="E122" s="21"/>
      <c r="F122" s="21"/>
      <c r="G122" s="22">
        <f t="shared" si="2"/>
        <v>0</v>
      </c>
      <c r="H122" s="73"/>
      <c r="I122" s="120"/>
      <c r="J122" s="119"/>
      <c r="K122" s="118"/>
      <c r="L122" s="18"/>
      <c r="M122" s="18"/>
      <c r="N122" s="18"/>
      <c r="O122" s="18"/>
      <c r="P122" s="18"/>
      <c r="Q122" s="18"/>
      <c r="R122" s="18"/>
      <c r="S122" s="18"/>
      <c r="T122" s="18"/>
      <c r="U122" s="18"/>
    </row>
    <row r="123" spans="1:21" ht="18.75" customHeight="1" x14ac:dyDescent="0.25">
      <c r="A123" s="23" t="s">
        <v>87</v>
      </c>
      <c r="B123" s="29" t="s">
        <v>88</v>
      </c>
      <c r="C123" s="20"/>
      <c r="D123" s="30"/>
      <c r="E123" s="21"/>
      <c r="F123" s="21"/>
      <c r="G123" s="22">
        <f t="shared" si="2"/>
        <v>0</v>
      </c>
      <c r="H123" s="73"/>
      <c r="I123" s="120"/>
      <c r="J123" s="119"/>
      <c r="K123" s="118"/>
      <c r="L123" s="18"/>
      <c r="M123" s="18"/>
      <c r="N123" s="18"/>
      <c r="O123" s="18"/>
      <c r="P123" s="18"/>
      <c r="Q123" s="18"/>
      <c r="R123" s="18"/>
      <c r="S123" s="18"/>
      <c r="T123" s="18"/>
      <c r="U123" s="18"/>
    </row>
    <row r="124" spans="1:21" ht="94.5" x14ac:dyDescent="0.25">
      <c r="A124" s="23"/>
      <c r="B124" s="24" t="s">
        <v>89</v>
      </c>
      <c r="C124" s="20"/>
      <c r="D124" s="30"/>
      <c r="E124" s="21"/>
      <c r="F124" s="21"/>
      <c r="G124" s="22">
        <f t="shared" si="2"/>
        <v>0</v>
      </c>
      <c r="H124" s="73"/>
      <c r="I124" s="120"/>
      <c r="J124" s="119"/>
      <c r="K124" s="118"/>
      <c r="L124" s="18"/>
      <c r="M124" s="18"/>
      <c r="N124" s="18"/>
      <c r="O124" s="18"/>
      <c r="P124" s="18"/>
      <c r="Q124" s="18"/>
      <c r="R124" s="18"/>
      <c r="S124" s="18"/>
      <c r="T124" s="18"/>
      <c r="U124" s="18"/>
    </row>
    <row r="125" spans="1:21" ht="18.75" customHeight="1" x14ac:dyDescent="0.25">
      <c r="A125" s="23"/>
      <c r="B125" s="24"/>
      <c r="C125" s="20"/>
      <c r="D125" s="30"/>
      <c r="E125" s="21"/>
      <c r="F125" s="21"/>
      <c r="G125" s="22">
        <f t="shared" si="2"/>
        <v>0</v>
      </c>
      <c r="H125" s="73"/>
      <c r="I125" s="120"/>
      <c r="J125" s="119"/>
      <c r="K125" s="118"/>
      <c r="L125" s="18"/>
      <c r="M125" s="18"/>
      <c r="N125" s="18"/>
      <c r="O125" s="18"/>
      <c r="P125" s="18"/>
      <c r="Q125" s="18"/>
      <c r="R125" s="18"/>
      <c r="S125" s="18"/>
      <c r="T125" s="18"/>
      <c r="U125" s="18"/>
    </row>
    <row r="126" spans="1:21" ht="18.75" customHeight="1" x14ac:dyDescent="0.25">
      <c r="A126" s="23" t="s">
        <v>90</v>
      </c>
      <c r="B126" s="25" t="s">
        <v>271</v>
      </c>
      <c r="C126" s="20" t="s">
        <v>16</v>
      </c>
      <c r="D126" s="30">
        <v>240</v>
      </c>
      <c r="E126" s="21">
        <v>3.8</v>
      </c>
      <c r="F126" s="21">
        <f>E126*(1+C$231)</f>
        <v>4.75</v>
      </c>
      <c r="G126" s="22">
        <f t="shared" si="2"/>
        <v>1140</v>
      </c>
      <c r="H126" s="113" t="s">
        <v>185</v>
      </c>
      <c r="I126" s="120"/>
      <c r="J126" s="121"/>
      <c r="K126" s="118"/>
      <c r="L126" s="18"/>
      <c r="M126" s="18"/>
      <c r="N126" s="18"/>
      <c r="O126" s="18"/>
      <c r="P126" s="18"/>
      <c r="Q126" s="18"/>
      <c r="R126" s="18"/>
      <c r="S126" s="18"/>
      <c r="T126" s="18"/>
      <c r="U126" s="18"/>
    </row>
    <row r="127" spans="1:21" ht="18.75" customHeight="1" x14ac:dyDescent="0.25">
      <c r="A127" s="23"/>
      <c r="B127" s="24"/>
      <c r="C127" s="20"/>
      <c r="D127" s="30"/>
      <c r="E127" s="21"/>
      <c r="F127" s="21"/>
      <c r="G127" s="22">
        <f t="shared" si="2"/>
        <v>0</v>
      </c>
      <c r="H127" s="73"/>
      <c r="I127" s="120"/>
      <c r="J127" s="119"/>
      <c r="K127" s="118"/>
      <c r="L127" s="18"/>
      <c r="M127" s="18"/>
      <c r="N127" s="18"/>
      <c r="O127" s="18"/>
      <c r="P127" s="18"/>
      <c r="Q127" s="18"/>
      <c r="R127" s="18"/>
      <c r="S127" s="18"/>
      <c r="T127" s="18"/>
      <c r="U127" s="18"/>
    </row>
    <row r="128" spans="1:21" ht="18.75" customHeight="1" x14ac:dyDescent="0.25">
      <c r="A128" s="23" t="s">
        <v>91</v>
      </c>
      <c r="B128" s="25" t="s">
        <v>272</v>
      </c>
      <c r="C128" s="20" t="s">
        <v>16</v>
      </c>
      <c r="D128" s="30">
        <v>120</v>
      </c>
      <c r="E128" s="21">
        <v>7.54</v>
      </c>
      <c r="F128" s="21">
        <f>E128*(1+C$231)</f>
        <v>9.4250000000000007</v>
      </c>
      <c r="G128" s="22">
        <f t="shared" si="2"/>
        <v>1131</v>
      </c>
      <c r="H128" s="73" t="s">
        <v>185</v>
      </c>
      <c r="I128" s="120"/>
      <c r="J128" s="121"/>
      <c r="K128" s="118"/>
      <c r="L128" s="18"/>
      <c r="M128" s="18"/>
      <c r="N128" s="18"/>
      <c r="O128" s="18"/>
      <c r="P128" s="18"/>
      <c r="Q128" s="18"/>
      <c r="R128" s="18"/>
      <c r="S128" s="18"/>
      <c r="T128" s="18"/>
      <c r="U128" s="18"/>
    </row>
    <row r="129" spans="1:21" ht="18.75" customHeight="1" x14ac:dyDescent="0.25">
      <c r="A129" s="23"/>
      <c r="B129" s="24"/>
      <c r="C129" s="20"/>
      <c r="D129" s="30"/>
      <c r="E129" s="21"/>
      <c r="F129" s="21"/>
      <c r="G129" s="22">
        <f t="shared" si="2"/>
        <v>0</v>
      </c>
      <c r="H129" s="73"/>
      <c r="I129" s="120"/>
      <c r="J129" s="119"/>
      <c r="K129" s="118"/>
      <c r="L129" s="18"/>
      <c r="M129" s="18"/>
      <c r="N129" s="18"/>
      <c r="O129" s="18"/>
      <c r="P129" s="18"/>
      <c r="Q129" s="18"/>
      <c r="R129" s="18"/>
      <c r="S129" s="18"/>
      <c r="T129" s="18"/>
      <c r="U129" s="18"/>
    </row>
    <row r="130" spans="1:21" ht="18.75" customHeight="1" x14ac:dyDescent="0.25">
      <c r="A130" s="23" t="s">
        <v>92</v>
      </c>
      <c r="B130" s="29" t="s">
        <v>93</v>
      </c>
      <c r="C130" s="20"/>
      <c r="D130" s="30"/>
      <c r="E130" s="21"/>
      <c r="F130" s="21"/>
      <c r="G130" s="22">
        <f t="shared" si="2"/>
        <v>0</v>
      </c>
      <c r="H130" s="73"/>
      <c r="I130" s="120"/>
      <c r="J130" s="119"/>
      <c r="K130" s="118"/>
      <c r="L130" s="18"/>
      <c r="M130" s="18"/>
      <c r="N130" s="18"/>
      <c r="O130" s="18"/>
      <c r="P130" s="18"/>
      <c r="Q130" s="18"/>
      <c r="R130" s="18"/>
      <c r="S130" s="18"/>
      <c r="T130" s="18"/>
      <c r="U130" s="18"/>
    </row>
    <row r="131" spans="1:21" ht="78.75" customHeight="1" x14ac:dyDescent="0.25">
      <c r="A131" s="23"/>
      <c r="B131" s="24" t="s">
        <v>94</v>
      </c>
      <c r="C131" s="20"/>
      <c r="D131" s="30"/>
      <c r="E131" s="21"/>
      <c r="F131" s="21"/>
      <c r="G131" s="22">
        <f t="shared" si="2"/>
        <v>0</v>
      </c>
      <c r="H131" s="73"/>
      <c r="I131" s="120"/>
      <c r="J131" s="119"/>
      <c r="K131" s="118"/>
      <c r="L131" s="18"/>
      <c r="M131" s="18"/>
      <c r="N131" s="18"/>
      <c r="O131" s="18"/>
      <c r="P131" s="18"/>
      <c r="Q131" s="18"/>
      <c r="R131" s="18"/>
      <c r="S131" s="18"/>
      <c r="T131" s="18"/>
      <c r="U131" s="18"/>
    </row>
    <row r="132" spans="1:21" ht="18.75" customHeight="1" x14ac:dyDescent="0.25">
      <c r="A132" s="23"/>
      <c r="B132" s="24"/>
      <c r="C132" s="20"/>
      <c r="D132" s="30"/>
      <c r="E132" s="21"/>
      <c r="F132" s="21"/>
      <c r="G132" s="22">
        <f t="shared" si="2"/>
        <v>0</v>
      </c>
      <c r="H132" s="73"/>
      <c r="I132" s="120"/>
      <c r="J132" s="119"/>
      <c r="K132" s="118"/>
      <c r="L132" s="18"/>
      <c r="M132" s="18"/>
      <c r="N132" s="18"/>
      <c r="O132" s="18"/>
      <c r="P132" s="18"/>
      <c r="Q132" s="18"/>
      <c r="R132" s="18"/>
      <c r="S132" s="18"/>
      <c r="T132" s="18"/>
      <c r="U132" s="18"/>
    </row>
    <row r="133" spans="1:21" ht="18.75" customHeight="1" x14ac:dyDescent="0.25">
      <c r="A133" s="23" t="s">
        <v>95</v>
      </c>
      <c r="B133" s="25" t="s">
        <v>273</v>
      </c>
      <c r="C133" s="20" t="s">
        <v>16</v>
      </c>
      <c r="D133" s="30">
        <v>80</v>
      </c>
      <c r="E133" s="21">
        <v>13.11</v>
      </c>
      <c r="F133" s="21">
        <f>E133*(1+C$231)</f>
        <v>16.387499999999999</v>
      </c>
      <c r="G133" s="22">
        <f t="shared" si="2"/>
        <v>1311</v>
      </c>
      <c r="H133" s="73" t="s">
        <v>185</v>
      </c>
      <c r="I133" s="120"/>
      <c r="J133" s="121"/>
      <c r="K133" s="118"/>
      <c r="L133" s="18"/>
      <c r="M133" s="18"/>
      <c r="N133" s="18"/>
      <c r="O133" s="18"/>
      <c r="P133" s="18"/>
      <c r="Q133" s="18"/>
      <c r="R133" s="18"/>
      <c r="S133" s="18"/>
      <c r="T133" s="18"/>
      <c r="U133" s="18"/>
    </row>
    <row r="134" spans="1:21" ht="18.75" customHeight="1" x14ac:dyDescent="0.25">
      <c r="A134" s="23"/>
      <c r="B134" s="24"/>
      <c r="C134" s="20"/>
      <c r="D134" s="30"/>
      <c r="E134" s="21"/>
      <c r="F134" s="21"/>
      <c r="G134" s="22">
        <f t="shared" si="2"/>
        <v>0</v>
      </c>
      <c r="H134" s="73"/>
      <c r="I134" s="120"/>
      <c r="J134" s="119"/>
      <c r="K134" s="118"/>
      <c r="L134" s="18"/>
      <c r="M134" s="18"/>
      <c r="N134" s="18"/>
      <c r="O134" s="18"/>
      <c r="P134" s="18"/>
      <c r="Q134" s="18"/>
      <c r="R134" s="18"/>
      <c r="S134" s="18"/>
      <c r="T134" s="18"/>
      <c r="U134" s="18"/>
    </row>
    <row r="135" spans="1:21" ht="18.75" customHeight="1" x14ac:dyDescent="0.25">
      <c r="A135" s="23" t="s">
        <v>96</v>
      </c>
      <c r="B135" s="29" t="s">
        <v>97</v>
      </c>
      <c r="C135" s="20"/>
      <c r="D135" s="30"/>
      <c r="E135" s="21"/>
      <c r="F135" s="21"/>
      <c r="G135" s="22">
        <f t="shared" si="2"/>
        <v>0</v>
      </c>
      <c r="H135" s="73"/>
      <c r="I135" s="120"/>
      <c r="J135" s="121"/>
      <c r="K135" s="118"/>
      <c r="L135" s="18"/>
      <c r="M135" s="18"/>
      <c r="N135" s="18"/>
      <c r="O135" s="18"/>
      <c r="P135" s="18"/>
      <c r="Q135" s="18"/>
      <c r="R135" s="18"/>
      <c r="S135" s="18"/>
      <c r="T135" s="18"/>
      <c r="U135" s="18"/>
    </row>
    <row r="136" spans="1:21" ht="110.25" customHeight="1" x14ac:dyDescent="0.25">
      <c r="A136" s="23"/>
      <c r="B136" s="24" t="s">
        <v>98</v>
      </c>
      <c r="C136" s="20"/>
      <c r="D136" s="30"/>
      <c r="E136" s="21"/>
      <c r="F136" s="21"/>
      <c r="G136" s="22">
        <f t="shared" si="2"/>
        <v>0</v>
      </c>
      <c r="H136" s="73"/>
      <c r="I136" s="120"/>
      <c r="J136" s="119"/>
      <c r="K136" s="118"/>
      <c r="L136" s="18"/>
      <c r="M136" s="18"/>
      <c r="N136" s="18"/>
      <c r="O136" s="18"/>
      <c r="P136" s="18"/>
      <c r="Q136" s="18"/>
      <c r="R136" s="18"/>
      <c r="S136" s="18"/>
      <c r="T136" s="18"/>
      <c r="U136" s="18"/>
    </row>
    <row r="137" spans="1:21" ht="18.75" customHeight="1" x14ac:dyDescent="0.25">
      <c r="A137" s="23"/>
      <c r="B137" s="29"/>
      <c r="C137" s="20"/>
      <c r="D137" s="30"/>
      <c r="E137" s="21"/>
      <c r="F137" s="21"/>
      <c r="G137" s="22">
        <f t="shared" si="2"/>
        <v>0</v>
      </c>
      <c r="H137" s="73"/>
      <c r="I137" s="120"/>
      <c r="J137" s="121"/>
      <c r="K137" s="118"/>
      <c r="L137" s="18"/>
      <c r="M137" s="18"/>
      <c r="N137" s="18"/>
      <c r="O137" s="18"/>
      <c r="P137" s="18"/>
      <c r="Q137" s="18"/>
      <c r="R137" s="18"/>
      <c r="S137" s="18"/>
      <c r="T137" s="18"/>
      <c r="U137" s="18"/>
    </row>
    <row r="138" spans="1:21" ht="18.75" customHeight="1" x14ac:dyDescent="0.25">
      <c r="A138" s="23" t="s">
        <v>99</v>
      </c>
      <c r="B138" s="25" t="s">
        <v>274</v>
      </c>
      <c r="C138" s="20" t="s">
        <v>16</v>
      </c>
      <c r="D138" s="30">
        <v>90</v>
      </c>
      <c r="E138" s="21">
        <v>11.38</v>
      </c>
      <c r="F138" s="21">
        <f>E138*(1+C$231)</f>
        <v>14.225000000000001</v>
      </c>
      <c r="G138" s="22">
        <f t="shared" si="2"/>
        <v>1280.2500000000002</v>
      </c>
      <c r="H138" s="113" t="s">
        <v>185</v>
      </c>
      <c r="I138" s="120"/>
      <c r="J138" s="119"/>
      <c r="K138" s="118"/>
      <c r="L138" s="18"/>
      <c r="M138" s="18"/>
      <c r="N138" s="18"/>
      <c r="O138" s="18"/>
      <c r="P138" s="18"/>
      <c r="Q138" s="18"/>
      <c r="R138" s="18"/>
      <c r="S138" s="18"/>
      <c r="T138" s="18"/>
      <c r="U138" s="18"/>
    </row>
    <row r="139" spans="1:21" ht="18.75" customHeight="1" x14ac:dyDescent="0.25">
      <c r="A139" s="23"/>
      <c r="B139" s="25"/>
      <c r="C139" s="20"/>
      <c r="D139" s="30"/>
      <c r="E139" s="21"/>
      <c r="F139" s="21"/>
      <c r="G139" s="22"/>
      <c r="H139" s="73"/>
      <c r="I139" s="120"/>
      <c r="J139" s="121"/>
      <c r="K139" s="118"/>
      <c r="L139" s="18"/>
      <c r="M139" s="18"/>
      <c r="N139" s="18"/>
      <c r="O139" s="18"/>
      <c r="P139" s="18"/>
      <c r="Q139" s="18"/>
      <c r="R139" s="18"/>
      <c r="S139" s="18"/>
      <c r="T139" s="18"/>
      <c r="U139" s="18"/>
    </row>
    <row r="140" spans="1:21" ht="18.75" customHeight="1" x14ac:dyDescent="0.25">
      <c r="A140" s="44"/>
      <c r="B140" s="45"/>
      <c r="C140" s="151" t="s">
        <v>21</v>
      </c>
      <c r="D140" s="152"/>
      <c r="E140" s="153"/>
      <c r="F140" s="32"/>
      <c r="G140" s="33">
        <f>SUM(G104:G139)</f>
        <v>23686.735000000001</v>
      </c>
      <c r="H140" s="73"/>
      <c r="I140" s="120"/>
      <c r="J140" s="119"/>
      <c r="K140" s="118"/>
      <c r="L140" s="18"/>
      <c r="M140" s="18"/>
      <c r="N140" s="18"/>
      <c r="O140" s="18"/>
      <c r="P140" s="18"/>
      <c r="Q140" s="18"/>
      <c r="R140" s="18"/>
      <c r="S140" s="18"/>
      <c r="T140" s="18"/>
      <c r="U140" s="18"/>
    </row>
    <row r="141" spans="1:21" ht="18.75" customHeight="1" x14ac:dyDescent="0.25">
      <c r="A141" s="13" t="s">
        <v>100</v>
      </c>
      <c r="B141" s="14" t="s">
        <v>101</v>
      </c>
      <c r="C141" s="46"/>
      <c r="D141" s="34"/>
      <c r="E141" s="16"/>
      <c r="F141" s="21"/>
      <c r="G141" s="22"/>
      <c r="H141" s="73"/>
      <c r="I141" s="120"/>
      <c r="J141" s="119"/>
      <c r="K141" s="118"/>
      <c r="L141" s="18"/>
      <c r="M141" s="18"/>
      <c r="N141" s="18"/>
      <c r="O141" s="18"/>
      <c r="P141" s="18"/>
      <c r="Q141" s="18"/>
      <c r="R141" s="18"/>
      <c r="S141" s="18"/>
      <c r="T141" s="18"/>
      <c r="U141" s="18"/>
    </row>
    <row r="142" spans="1:21" ht="18.75" customHeight="1" x14ac:dyDescent="0.25">
      <c r="A142" s="23" t="s">
        <v>102</v>
      </c>
      <c r="B142" s="29" t="s">
        <v>103</v>
      </c>
      <c r="C142" s="20"/>
      <c r="D142" s="30"/>
      <c r="E142" s="21"/>
      <c r="F142" s="21"/>
      <c r="G142" s="22"/>
      <c r="H142" s="73"/>
      <c r="I142" s="120"/>
      <c r="J142" s="119"/>
      <c r="K142" s="118"/>
      <c r="L142" s="18"/>
      <c r="M142" s="18"/>
      <c r="N142" s="18"/>
      <c r="O142" s="18"/>
      <c r="P142" s="18"/>
      <c r="Q142" s="18"/>
      <c r="R142" s="18"/>
      <c r="S142" s="18"/>
      <c r="T142" s="18"/>
      <c r="U142" s="18"/>
    </row>
    <row r="143" spans="1:21" ht="18.75" customHeight="1" x14ac:dyDescent="0.25">
      <c r="A143" s="23" t="s">
        <v>235</v>
      </c>
      <c r="B143" s="150" t="s">
        <v>275</v>
      </c>
      <c r="C143" s="131" t="s">
        <v>20</v>
      </c>
      <c r="D143" s="132">
        <v>20</v>
      </c>
      <c r="E143" s="133">
        <v>217.39</v>
      </c>
      <c r="F143" s="133">
        <f>E143*(1+C$2032)</f>
        <v>217.39</v>
      </c>
      <c r="G143" s="147">
        <f>D143*F143</f>
        <v>4347.7999999999993</v>
      </c>
      <c r="H143" s="169" t="s">
        <v>201</v>
      </c>
      <c r="I143" s="155"/>
      <c r="J143" s="170"/>
      <c r="K143" s="118"/>
      <c r="L143" s="118"/>
      <c r="M143" s="118"/>
      <c r="N143" s="118"/>
      <c r="O143" s="118"/>
      <c r="P143" s="118"/>
      <c r="Q143" s="118"/>
      <c r="R143" s="118"/>
      <c r="S143" s="118"/>
      <c r="T143" s="118"/>
      <c r="U143" s="118"/>
    </row>
    <row r="144" spans="1:21" ht="133.5" customHeight="1" x14ac:dyDescent="0.25">
      <c r="A144" s="23"/>
      <c r="B144" s="149" t="s">
        <v>236</v>
      </c>
      <c r="C144" s="131"/>
      <c r="D144" s="132"/>
      <c r="E144" s="133"/>
      <c r="F144" s="133"/>
      <c r="G144" s="147"/>
      <c r="H144" s="73"/>
      <c r="I144" s="120"/>
      <c r="J144" s="119"/>
      <c r="K144" s="118"/>
      <c r="L144" s="18"/>
      <c r="M144" s="18"/>
      <c r="N144" s="18"/>
      <c r="O144" s="18"/>
      <c r="P144" s="18"/>
      <c r="Q144" s="18"/>
      <c r="R144" s="18"/>
      <c r="S144" s="18"/>
      <c r="T144" s="18"/>
      <c r="U144" s="18"/>
    </row>
    <row r="145" spans="1:21" ht="18.75" customHeight="1" x14ac:dyDescent="0.25">
      <c r="A145" s="23" t="s">
        <v>104</v>
      </c>
      <c r="B145" s="25" t="s">
        <v>276</v>
      </c>
      <c r="C145" s="20" t="s">
        <v>20</v>
      </c>
      <c r="D145" s="30">
        <v>2</v>
      </c>
      <c r="E145" s="21">
        <v>236.36</v>
      </c>
      <c r="F145" s="21">
        <f>E145*(1+C$231)</f>
        <v>295.45000000000005</v>
      </c>
      <c r="G145" s="22">
        <f>D145*F145</f>
        <v>590.90000000000009</v>
      </c>
      <c r="H145" s="154" t="s">
        <v>186</v>
      </c>
      <c r="I145" s="155"/>
      <c r="J145" s="121"/>
      <c r="K145" s="118"/>
      <c r="L145" s="18"/>
      <c r="M145" s="18"/>
      <c r="N145" s="18"/>
      <c r="O145" s="18"/>
      <c r="P145" s="18"/>
      <c r="Q145" s="18"/>
      <c r="R145" s="18"/>
      <c r="S145" s="18"/>
      <c r="T145" s="18"/>
      <c r="U145" s="18"/>
    </row>
    <row r="146" spans="1:21" ht="63" customHeight="1" x14ac:dyDescent="0.25">
      <c r="A146" s="23"/>
      <c r="B146" s="24" t="s">
        <v>105</v>
      </c>
      <c r="C146" s="20"/>
      <c r="D146" s="30"/>
      <c r="E146" s="21"/>
      <c r="F146" s="21"/>
      <c r="G146" s="22"/>
      <c r="H146" s="73"/>
      <c r="I146" s="120"/>
      <c r="J146" s="119"/>
      <c r="K146" s="118"/>
      <c r="L146" s="18"/>
      <c r="M146" s="18"/>
      <c r="N146" s="18"/>
      <c r="O146" s="18"/>
      <c r="P146" s="18"/>
      <c r="Q146" s="18"/>
      <c r="R146" s="18"/>
      <c r="S146" s="18"/>
      <c r="T146" s="18"/>
      <c r="U146" s="18"/>
    </row>
    <row r="147" spans="1:21" ht="18.75" customHeight="1" x14ac:dyDescent="0.25">
      <c r="A147" s="23"/>
      <c r="B147" s="25"/>
      <c r="C147" s="20"/>
      <c r="D147" s="30"/>
      <c r="E147" s="21"/>
      <c r="F147" s="21"/>
      <c r="G147" s="22"/>
      <c r="H147" s="73"/>
      <c r="I147" s="120"/>
      <c r="J147" s="119"/>
      <c r="K147" s="118"/>
      <c r="L147" s="18"/>
      <c r="M147" s="18"/>
      <c r="N147" s="18"/>
      <c r="O147" s="18"/>
      <c r="P147" s="18"/>
      <c r="Q147" s="18"/>
      <c r="R147" s="18"/>
      <c r="S147" s="18"/>
      <c r="T147" s="18"/>
      <c r="U147" s="18"/>
    </row>
    <row r="148" spans="1:21" ht="18" customHeight="1" x14ac:dyDescent="0.25">
      <c r="A148" s="44"/>
      <c r="B148" s="45"/>
      <c r="C148" s="151" t="s">
        <v>21</v>
      </c>
      <c r="D148" s="152"/>
      <c r="E148" s="153"/>
      <c r="F148" s="32"/>
      <c r="G148" s="33">
        <f>SUM(G142:G147)</f>
        <v>4938.6999999999989</v>
      </c>
      <c r="H148" s="73"/>
      <c r="I148" s="120"/>
      <c r="J148" s="119"/>
      <c r="K148" s="118"/>
      <c r="L148" s="18"/>
      <c r="M148" s="18"/>
      <c r="N148" s="18"/>
      <c r="O148" s="18"/>
      <c r="P148" s="18"/>
      <c r="Q148" s="18"/>
      <c r="R148" s="18"/>
      <c r="S148" s="18"/>
      <c r="T148" s="18"/>
      <c r="U148" s="18"/>
    </row>
    <row r="149" spans="1:21" ht="18.75" customHeight="1" x14ac:dyDescent="0.25">
      <c r="A149" s="13">
        <v>130000</v>
      </c>
      <c r="B149" s="14" t="s">
        <v>106</v>
      </c>
      <c r="C149" s="15"/>
      <c r="D149" s="34"/>
      <c r="E149" s="16"/>
      <c r="F149" s="21"/>
      <c r="G149" s="22"/>
      <c r="H149" s="73"/>
      <c r="I149" s="120"/>
      <c r="J149" s="119"/>
      <c r="K149" s="118"/>
      <c r="L149" s="18"/>
      <c r="M149" s="18"/>
      <c r="N149" s="18"/>
      <c r="O149" s="18"/>
      <c r="P149" s="18"/>
      <c r="Q149" s="18"/>
      <c r="R149" s="18"/>
      <c r="S149" s="18"/>
      <c r="T149" s="18"/>
      <c r="U149" s="18"/>
    </row>
    <row r="150" spans="1:21" ht="18.75" customHeight="1" x14ac:dyDescent="0.25">
      <c r="A150" s="19">
        <v>130100</v>
      </c>
      <c r="B150" s="47" t="s">
        <v>107</v>
      </c>
      <c r="C150" s="20"/>
      <c r="D150" s="30"/>
      <c r="E150" s="21"/>
      <c r="F150" s="21"/>
      <c r="G150" s="22"/>
      <c r="H150" s="73"/>
      <c r="I150" s="120"/>
      <c r="J150" s="119"/>
      <c r="K150" s="118"/>
      <c r="L150" s="18"/>
      <c r="M150" s="18"/>
      <c r="N150" s="18"/>
      <c r="O150" s="18"/>
      <c r="P150" s="18"/>
      <c r="Q150" s="18"/>
      <c r="R150" s="18"/>
      <c r="S150" s="18"/>
      <c r="T150" s="18"/>
      <c r="U150" s="18"/>
    </row>
    <row r="151" spans="1:21" ht="18.75" customHeight="1" x14ac:dyDescent="0.25">
      <c r="A151" s="23"/>
      <c r="B151" s="24"/>
      <c r="C151" s="20"/>
      <c r="D151" s="30"/>
      <c r="E151" s="21"/>
      <c r="F151" s="21"/>
      <c r="G151" s="22"/>
      <c r="H151" s="73"/>
      <c r="I151" s="120"/>
      <c r="J151" s="119"/>
      <c r="K151" s="118"/>
      <c r="L151" s="18"/>
      <c r="M151" s="18"/>
      <c r="N151" s="18"/>
      <c r="O151" s="18"/>
      <c r="P151" s="18"/>
      <c r="Q151" s="18"/>
      <c r="R151" s="18"/>
      <c r="S151" s="18"/>
      <c r="T151" s="18"/>
      <c r="U151" s="18"/>
    </row>
    <row r="152" spans="1:21" ht="18.75" customHeight="1" x14ac:dyDescent="0.25">
      <c r="A152" s="23" t="s">
        <v>108</v>
      </c>
      <c r="B152" s="25" t="s">
        <v>277</v>
      </c>
      <c r="C152" s="20" t="s">
        <v>6</v>
      </c>
      <c r="D152" s="30">
        <v>15</v>
      </c>
      <c r="E152" s="21">
        <v>119.09</v>
      </c>
      <c r="F152" s="21">
        <f>E152*(1+C$231)</f>
        <v>148.86250000000001</v>
      </c>
      <c r="G152" s="22">
        <f>D152*F152</f>
        <v>2232.9375</v>
      </c>
      <c r="H152" s="113" t="s">
        <v>185</v>
      </c>
      <c r="I152" s="120"/>
      <c r="J152" s="121"/>
      <c r="K152" s="118"/>
      <c r="L152" s="18"/>
      <c r="M152" s="18"/>
      <c r="N152" s="18"/>
      <c r="O152" s="18"/>
      <c r="P152" s="18"/>
      <c r="Q152" s="18"/>
      <c r="R152" s="18"/>
      <c r="S152" s="18"/>
      <c r="T152" s="18"/>
      <c r="U152" s="18"/>
    </row>
    <row r="153" spans="1:21" ht="175.5" customHeight="1" x14ac:dyDescent="0.25">
      <c r="A153" s="23"/>
      <c r="B153" s="24" t="s">
        <v>109</v>
      </c>
      <c r="C153" s="20"/>
      <c r="D153" s="30"/>
      <c r="E153" s="21"/>
      <c r="F153" s="21"/>
      <c r="G153" s="22"/>
      <c r="H153" s="73"/>
      <c r="I153" s="120"/>
      <c r="J153" s="119"/>
      <c r="K153" s="118"/>
      <c r="L153" s="18"/>
      <c r="M153" s="18"/>
      <c r="N153" s="18"/>
      <c r="O153" s="18"/>
      <c r="P153" s="18"/>
      <c r="Q153" s="18"/>
      <c r="R153" s="18"/>
      <c r="S153" s="18"/>
      <c r="T153" s="18"/>
      <c r="U153" s="18"/>
    </row>
    <row r="154" spans="1:21" ht="18.75" customHeight="1" x14ac:dyDescent="0.25">
      <c r="A154" s="23"/>
      <c r="B154" s="24"/>
      <c r="C154" s="20"/>
      <c r="D154" s="30"/>
      <c r="E154" s="21"/>
      <c r="F154" s="21"/>
      <c r="G154" s="22"/>
      <c r="H154" s="73"/>
      <c r="I154" s="120"/>
      <c r="J154" s="119"/>
      <c r="K154" s="118"/>
      <c r="L154" s="18"/>
      <c r="M154" s="18"/>
      <c r="N154" s="18"/>
      <c r="O154" s="18"/>
      <c r="P154" s="18"/>
      <c r="Q154" s="18"/>
      <c r="R154" s="18"/>
      <c r="S154" s="18"/>
      <c r="T154" s="18"/>
      <c r="U154" s="18"/>
    </row>
    <row r="155" spans="1:21" ht="18" customHeight="1" x14ac:dyDescent="0.25">
      <c r="A155" s="44"/>
      <c r="B155" s="45"/>
      <c r="C155" s="151" t="s">
        <v>21</v>
      </c>
      <c r="D155" s="152"/>
      <c r="E155" s="153"/>
      <c r="F155" s="32"/>
      <c r="G155" s="33">
        <f>SUM(G151:G154)</f>
        <v>2232.9375</v>
      </c>
      <c r="H155" s="73"/>
      <c r="I155" s="120"/>
      <c r="J155" s="119"/>
      <c r="K155" s="118"/>
      <c r="L155" s="18"/>
      <c r="M155" s="18"/>
      <c r="N155" s="18"/>
      <c r="O155" s="18"/>
      <c r="P155" s="18"/>
      <c r="Q155" s="18"/>
      <c r="R155" s="18"/>
      <c r="S155" s="18"/>
      <c r="T155" s="18"/>
      <c r="U155" s="18"/>
    </row>
    <row r="156" spans="1:21" ht="18.75" customHeight="1" x14ac:dyDescent="0.25">
      <c r="A156" s="13">
        <v>140000</v>
      </c>
      <c r="B156" s="14" t="s">
        <v>110</v>
      </c>
      <c r="C156" s="15"/>
      <c r="D156" s="34"/>
      <c r="E156" s="16"/>
      <c r="F156" s="21"/>
      <c r="G156" s="22"/>
      <c r="H156" s="73"/>
      <c r="I156" s="120"/>
      <c r="J156" s="119"/>
      <c r="K156" s="118"/>
      <c r="L156" s="18"/>
      <c r="M156" s="18"/>
      <c r="N156" s="18"/>
      <c r="O156" s="18"/>
      <c r="P156" s="18"/>
      <c r="Q156" s="18"/>
      <c r="R156" s="18"/>
      <c r="S156" s="18"/>
      <c r="T156" s="18"/>
      <c r="U156" s="18"/>
    </row>
    <row r="157" spans="1:21" ht="18.75" customHeight="1" x14ac:dyDescent="0.25">
      <c r="A157" s="19">
        <v>140100</v>
      </c>
      <c r="B157" s="47" t="s">
        <v>34</v>
      </c>
      <c r="C157" s="20"/>
      <c r="D157" s="30"/>
      <c r="E157" s="21"/>
      <c r="F157" s="21"/>
      <c r="G157" s="22"/>
      <c r="H157" s="73"/>
      <c r="I157" s="120"/>
      <c r="J157" s="119"/>
      <c r="K157" s="118"/>
      <c r="L157" s="18"/>
      <c r="M157" s="18"/>
      <c r="N157" s="18"/>
      <c r="O157" s="18"/>
      <c r="P157" s="18"/>
      <c r="Q157" s="18"/>
      <c r="R157" s="18"/>
      <c r="S157" s="18"/>
      <c r="T157" s="18"/>
      <c r="U157" s="18"/>
    </row>
    <row r="158" spans="1:21" ht="31.5" customHeight="1" x14ac:dyDescent="0.25">
      <c r="A158" s="23">
        <v>140101</v>
      </c>
      <c r="B158" s="25" t="s">
        <v>278</v>
      </c>
      <c r="C158" s="20" t="s">
        <v>20</v>
      </c>
      <c r="D158" s="30">
        <f>4.8*1.8+12*2.4</f>
        <v>37.44</v>
      </c>
      <c r="E158" s="21">
        <v>34.21</v>
      </c>
      <c r="F158" s="21">
        <f>E158*(1+C$231)</f>
        <v>42.762500000000003</v>
      </c>
      <c r="G158" s="22">
        <f>D158*F158</f>
        <v>1601.028</v>
      </c>
      <c r="H158" s="156" t="s">
        <v>188</v>
      </c>
      <c r="I158" s="157"/>
      <c r="J158" s="121"/>
      <c r="K158" s="118"/>
      <c r="L158" s="18"/>
      <c r="M158" s="18"/>
      <c r="N158" s="18"/>
      <c r="O158" s="18"/>
      <c r="P158" s="18"/>
      <c r="Q158" s="18"/>
      <c r="R158" s="18"/>
      <c r="S158" s="18"/>
      <c r="T158" s="18"/>
      <c r="U158" s="18"/>
    </row>
    <row r="159" spans="1:21" ht="78.75" customHeight="1" x14ac:dyDescent="0.25">
      <c r="A159" s="23"/>
      <c r="B159" s="24" t="s">
        <v>111</v>
      </c>
      <c r="C159" s="20"/>
      <c r="D159" s="30"/>
      <c r="E159" s="21"/>
      <c r="F159" s="21"/>
      <c r="G159" s="22">
        <f t="shared" ref="G159:G169" si="3">D159*F159</f>
        <v>0</v>
      </c>
      <c r="H159" s="158"/>
      <c r="I159" s="157"/>
      <c r="J159" s="119"/>
      <c r="K159" s="118"/>
      <c r="L159" s="18"/>
      <c r="M159" s="18"/>
      <c r="N159" s="18"/>
      <c r="O159" s="18"/>
      <c r="P159" s="18"/>
      <c r="Q159" s="18"/>
      <c r="R159" s="18"/>
      <c r="S159" s="18"/>
      <c r="T159" s="18"/>
      <c r="U159" s="18"/>
    </row>
    <row r="160" spans="1:21" ht="18.75" customHeight="1" x14ac:dyDescent="0.25">
      <c r="A160" s="23"/>
      <c r="B160" s="24"/>
      <c r="C160" s="20"/>
      <c r="D160" s="30"/>
      <c r="E160" s="21"/>
      <c r="F160" s="21"/>
      <c r="G160" s="22">
        <f t="shared" si="3"/>
        <v>0</v>
      </c>
      <c r="H160" s="73"/>
      <c r="I160" s="120"/>
      <c r="J160" s="119"/>
      <c r="K160" s="118"/>
      <c r="L160" s="18"/>
      <c r="M160" s="18"/>
      <c r="N160" s="18"/>
      <c r="O160" s="18"/>
      <c r="P160" s="18"/>
      <c r="Q160" s="18"/>
      <c r="R160" s="18"/>
      <c r="S160" s="18"/>
      <c r="T160" s="18"/>
      <c r="U160" s="18"/>
    </row>
    <row r="161" spans="1:21" ht="18.75" customHeight="1" x14ac:dyDescent="0.25">
      <c r="A161" s="23" t="s">
        <v>112</v>
      </c>
      <c r="B161" s="25" t="s">
        <v>279</v>
      </c>
      <c r="C161" s="20" t="s">
        <v>20</v>
      </c>
      <c r="D161" s="30">
        <f>6.37*2.4*2</f>
        <v>30.576000000000001</v>
      </c>
      <c r="E161" s="21">
        <v>36.229999999999997</v>
      </c>
      <c r="F161" s="21">
        <f>E161*(1+C$231)</f>
        <v>45.287499999999994</v>
      </c>
      <c r="G161" s="22">
        <f t="shared" si="3"/>
        <v>1384.7105999999999</v>
      </c>
      <c r="H161" s="156" t="s">
        <v>187</v>
      </c>
      <c r="I161" s="157"/>
      <c r="J161" s="121"/>
      <c r="K161" s="118"/>
      <c r="L161" s="18"/>
      <c r="M161" s="18"/>
      <c r="N161" s="18"/>
      <c r="O161" s="18"/>
      <c r="P161" s="18"/>
      <c r="Q161" s="18"/>
      <c r="R161" s="18"/>
      <c r="S161" s="18"/>
      <c r="T161" s="18"/>
      <c r="U161" s="18"/>
    </row>
    <row r="162" spans="1:21" ht="81" customHeight="1" x14ac:dyDescent="0.25">
      <c r="A162" s="23"/>
      <c r="B162" s="24" t="s">
        <v>113</v>
      </c>
      <c r="C162" s="20"/>
      <c r="D162" s="30"/>
      <c r="E162" s="21"/>
      <c r="F162" s="21"/>
      <c r="G162" s="22">
        <f t="shared" si="3"/>
        <v>0</v>
      </c>
      <c r="H162" s="158"/>
      <c r="I162" s="157"/>
      <c r="J162" s="119"/>
      <c r="K162" s="118"/>
      <c r="L162" s="18"/>
      <c r="M162" s="18"/>
      <c r="N162" s="18"/>
      <c r="O162" s="18"/>
      <c r="P162" s="18"/>
      <c r="Q162" s="18"/>
      <c r="R162" s="18"/>
      <c r="S162" s="18"/>
      <c r="T162" s="18"/>
      <c r="U162" s="18"/>
    </row>
    <row r="163" spans="1:21" ht="18.75" customHeight="1" x14ac:dyDescent="0.25">
      <c r="A163" s="23"/>
      <c r="B163" s="24"/>
      <c r="C163" s="20"/>
      <c r="D163" s="30"/>
      <c r="E163" s="21"/>
      <c r="F163" s="21"/>
      <c r="G163" s="22">
        <f t="shared" si="3"/>
        <v>0</v>
      </c>
      <c r="H163" s="73"/>
      <c r="I163" s="120"/>
      <c r="J163" s="119"/>
      <c r="K163" s="118"/>
      <c r="L163" s="18"/>
      <c r="M163" s="18"/>
      <c r="N163" s="18"/>
      <c r="O163" s="18"/>
      <c r="P163" s="18"/>
      <c r="Q163" s="18"/>
      <c r="R163" s="18"/>
      <c r="S163" s="18"/>
      <c r="T163" s="18"/>
      <c r="U163" s="18"/>
    </row>
    <row r="164" spans="1:21" ht="18.75" customHeight="1" x14ac:dyDescent="0.25">
      <c r="A164" s="23" t="s">
        <v>114</v>
      </c>
      <c r="B164" s="25" t="s">
        <v>280</v>
      </c>
      <c r="C164" s="20" t="s">
        <v>20</v>
      </c>
      <c r="D164" s="115">
        <f>6.37*2.4*2</f>
        <v>30.576000000000001</v>
      </c>
      <c r="E164" s="21">
        <v>9.4600000000000009</v>
      </c>
      <c r="F164" s="21">
        <f>E164*(1+C$231)</f>
        <v>11.825000000000001</v>
      </c>
      <c r="G164" s="22">
        <f t="shared" si="3"/>
        <v>361.56120000000004</v>
      </c>
      <c r="H164" s="156" t="s">
        <v>187</v>
      </c>
      <c r="I164" s="157"/>
      <c r="J164" s="121"/>
      <c r="K164" s="118"/>
      <c r="L164" s="18"/>
      <c r="M164" s="18"/>
      <c r="N164" s="18"/>
      <c r="O164" s="18"/>
      <c r="P164" s="18"/>
      <c r="Q164" s="18"/>
      <c r="R164" s="18"/>
      <c r="S164" s="18"/>
      <c r="T164" s="18"/>
      <c r="U164" s="18"/>
    </row>
    <row r="165" spans="1:21" ht="78.75" customHeight="1" x14ac:dyDescent="0.25">
      <c r="A165" s="23"/>
      <c r="B165" s="24" t="s">
        <v>115</v>
      </c>
      <c r="C165" s="20"/>
      <c r="D165" s="30"/>
      <c r="E165" s="21"/>
      <c r="F165" s="21"/>
      <c r="G165" s="22">
        <f t="shared" si="3"/>
        <v>0</v>
      </c>
      <c r="H165" s="158"/>
      <c r="I165" s="157"/>
      <c r="J165" s="119"/>
      <c r="K165" s="118"/>
      <c r="L165" s="18"/>
      <c r="M165" s="18"/>
      <c r="N165" s="18"/>
      <c r="O165" s="18"/>
      <c r="P165" s="18"/>
      <c r="Q165" s="18"/>
      <c r="R165" s="18"/>
      <c r="S165" s="18"/>
      <c r="T165" s="18"/>
      <c r="U165" s="18"/>
    </row>
    <row r="166" spans="1:21" ht="18.75" customHeight="1" x14ac:dyDescent="0.25">
      <c r="A166" s="23"/>
      <c r="B166" s="25"/>
      <c r="C166" s="20"/>
      <c r="D166" s="30"/>
      <c r="E166" s="21"/>
      <c r="F166" s="21"/>
      <c r="G166" s="22">
        <f t="shared" si="3"/>
        <v>0</v>
      </c>
      <c r="H166" s="73"/>
      <c r="I166" s="120"/>
      <c r="J166" s="119"/>
      <c r="K166" s="118"/>
      <c r="L166" s="18"/>
      <c r="M166" s="18"/>
      <c r="N166" s="18"/>
      <c r="O166" s="18"/>
      <c r="P166" s="18"/>
      <c r="Q166" s="18"/>
      <c r="R166" s="18"/>
      <c r="S166" s="18"/>
      <c r="T166" s="18"/>
      <c r="U166" s="18"/>
    </row>
    <row r="167" spans="1:21" ht="89.25" customHeight="1" x14ac:dyDescent="0.25">
      <c r="A167" s="23" t="s">
        <v>116</v>
      </c>
      <c r="B167" s="43" t="s">
        <v>281</v>
      </c>
      <c r="C167" s="20" t="s">
        <v>20</v>
      </c>
      <c r="D167" s="30">
        <f>30.63*1.1+7.85*2.8+12*2.8</f>
        <v>89.272999999999996</v>
      </c>
      <c r="E167" s="21">
        <v>68.37</v>
      </c>
      <c r="F167" s="21">
        <f>E167*(1+C$231)</f>
        <v>85.462500000000006</v>
      </c>
      <c r="G167" s="22">
        <f t="shared" si="3"/>
        <v>7629.4937625000002</v>
      </c>
      <c r="H167" s="154" t="s">
        <v>189</v>
      </c>
      <c r="I167" s="155"/>
      <c r="J167" s="170"/>
      <c r="K167" s="118"/>
      <c r="L167" s="18"/>
      <c r="M167" s="18"/>
      <c r="N167" s="18"/>
      <c r="O167" s="18"/>
      <c r="P167" s="18"/>
      <c r="Q167" s="18"/>
      <c r="R167" s="18"/>
      <c r="S167" s="18"/>
      <c r="T167" s="18"/>
      <c r="U167" s="18"/>
    </row>
    <row r="168" spans="1:21" ht="267.75" customHeight="1" x14ac:dyDescent="0.25">
      <c r="A168" s="23"/>
      <c r="B168" s="26" t="s">
        <v>117</v>
      </c>
      <c r="C168" s="20"/>
      <c r="D168" s="30"/>
      <c r="E168" s="21"/>
      <c r="F168" s="21"/>
      <c r="G168" s="22">
        <f t="shared" si="3"/>
        <v>0</v>
      </c>
      <c r="H168" s="73"/>
      <c r="I168" s="120"/>
      <c r="J168" s="119"/>
      <c r="K168" s="118"/>
      <c r="L168" s="18"/>
      <c r="M168" s="18"/>
      <c r="N168" s="18"/>
      <c r="O168" s="18"/>
      <c r="P168" s="18"/>
      <c r="Q168" s="18"/>
      <c r="R168" s="18"/>
      <c r="S168" s="18"/>
      <c r="T168" s="18"/>
      <c r="U168" s="18"/>
    </row>
    <row r="169" spans="1:21" ht="18.75" customHeight="1" x14ac:dyDescent="0.25">
      <c r="A169" s="23"/>
      <c r="B169" s="49"/>
      <c r="C169" s="20"/>
      <c r="D169" s="30"/>
      <c r="E169" s="21"/>
      <c r="F169" s="21"/>
      <c r="G169" s="22">
        <f t="shared" si="3"/>
        <v>0</v>
      </c>
      <c r="H169" s="73"/>
      <c r="I169" s="120"/>
      <c r="J169" s="119"/>
      <c r="K169" s="118"/>
      <c r="L169" s="18"/>
      <c r="M169" s="18"/>
      <c r="N169" s="18"/>
      <c r="O169" s="18"/>
      <c r="P169" s="18"/>
      <c r="Q169" s="18"/>
      <c r="R169" s="18"/>
      <c r="S169" s="18"/>
      <c r="T169" s="18"/>
      <c r="U169" s="18"/>
    </row>
    <row r="170" spans="1:21" ht="18.75" customHeight="1" x14ac:dyDescent="0.25">
      <c r="A170" s="23"/>
      <c r="B170" s="25"/>
      <c r="C170" s="20"/>
      <c r="D170" s="30"/>
      <c r="E170" s="21"/>
      <c r="F170" s="21"/>
      <c r="G170" s="22"/>
      <c r="H170" s="73"/>
      <c r="I170" s="120"/>
      <c r="J170" s="119"/>
      <c r="K170" s="118"/>
      <c r="L170" s="18"/>
      <c r="M170" s="18"/>
      <c r="N170" s="18"/>
      <c r="O170" s="18"/>
      <c r="P170" s="18"/>
      <c r="Q170" s="18"/>
      <c r="R170" s="18"/>
      <c r="S170" s="18"/>
      <c r="T170" s="18"/>
      <c r="U170" s="18"/>
    </row>
    <row r="171" spans="1:21" ht="18" customHeight="1" x14ac:dyDescent="0.25">
      <c r="A171" s="44"/>
      <c r="B171" s="42"/>
      <c r="C171" s="151" t="s">
        <v>21</v>
      </c>
      <c r="D171" s="152"/>
      <c r="E171" s="153"/>
      <c r="F171" s="32"/>
      <c r="G171" s="33">
        <f>SUM(G158:G170)</f>
        <v>10976.793562499999</v>
      </c>
      <c r="H171" s="73"/>
      <c r="I171" s="120"/>
      <c r="J171" s="119"/>
      <c r="K171" s="118"/>
      <c r="L171" s="18"/>
      <c r="M171" s="18"/>
      <c r="N171" s="18"/>
      <c r="O171" s="18"/>
      <c r="P171" s="18"/>
      <c r="Q171" s="18"/>
      <c r="R171" s="18"/>
      <c r="S171" s="18"/>
      <c r="T171" s="18"/>
      <c r="U171" s="18"/>
    </row>
    <row r="172" spans="1:21" ht="18.75" customHeight="1" x14ac:dyDescent="0.25">
      <c r="A172" s="13">
        <v>150000</v>
      </c>
      <c r="B172" s="14" t="s">
        <v>118</v>
      </c>
      <c r="C172" s="15"/>
      <c r="D172" s="34"/>
      <c r="E172" s="21"/>
      <c r="F172" s="21"/>
      <c r="G172" s="22"/>
      <c r="H172" s="73"/>
      <c r="I172" s="120"/>
      <c r="J172" s="119"/>
      <c r="K172" s="118"/>
      <c r="L172" s="18"/>
      <c r="M172" s="18"/>
      <c r="N172" s="18"/>
      <c r="O172" s="18"/>
      <c r="P172" s="18"/>
      <c r="Q172" s="18"/>
      <c r="R172" s="18"/>
      <c r="S172" s="18"/>
      <c r="T172" s="18"/>
      <c r="U172" s="18"/>
    </row>
    <row r="173" spans="1:21" ht="18.75" customHeight="1" x14ac:dyDescent="0.25">
      <c r="A173" s="19">
        <v>150100</v>
      </c>
      <c r="B173" s="47" t="s">
        <v>119</v>
      </c>
      <c r="C173" s="20"/>
      <c r="D173" s="30"/>
      <c r="E173" s="21"/>
      <c r="F173" s="21"/>
      <c r="G173" s="22"/>
      <c r="H173" s="73"/>
      <c r="I173" s="120"/>
      <c r="J173" s="119"/>
      <c r="K173" s="118"/>
      <c r="L173" s="18"/>
      <c r="M173" s="18"/>
      <c r="N173" s="18"/>
      <c r="O173" s="18"/>
      <c r="P173" s="18"/>
      <c r="Q173" s="18"/>
      <c r="R173" s="18"/>
      <c r="S173" s="18"/>
      <c r="T173" s="18"/>
      <c r="U173" s="18"/>
    </row>
    <row r="174" spans="1:21" ht="18.75" customHeight="1" x14ac:dyDescent="0.25">
      <c r="A174" s="23"/>
      <c r="B174" s="24"/>
      <c r="C174" s="20"/>
      <c r="D174" s="30"/>
      <c r="E174" s="21"/>
      <c r="F174" s="21"/>
      <c r="G174" s="22"/>
      <c r="H174" s="73"/>
      <c r="I174" s="120"/>
      <c r="J174" s="119"/>
      <c r="K174" s="118"/>
      <c r="L174" s="18"/>
      <c r="M174" s="18"/>
      <c r="N174" s="18"/>
      <c r="O174" s="18"/>
      <c r="P174" s="18"/>
      <c r="Q174" s="18"/>
      <c r="R174" s="18"/>
      <c r="S174" s="18"/>
      <c r="T174" s="18"/>
      <c r="U174" s="18"/>
    </row>
    <row r="175" spans="1:21" ht="27.75" customHeight="1" x14ac:dyDescent="0.25">
      <c r="A175" s="23" t="s">
        <v>120</v>
      </c>
      <c r="B175" s="25" t="s">
        <v>282</v>
      </c>
      <c r="C175" s="20" t="s">
        <v>121</v>
      </c>
      <c r="D175" s="30">
        <v>685.48</v>
      </c>
      <c r="E175" s="21">
        <v>130.52000000000001</v>
      </c>
      <c r="F175" s="21">
        <f>E175*(1+C$231)</f>
        <v>163.15</v>
      </c>
      <c r="G175" s="22">
        <f>D175*F175</f>
        <v>111836.06200000001</v>
      </c>
      <c r="H175" s="156" t="s">
        <v>190</v>
      </c>
      <c r="I175" s="157"/>
      <c r="J175" s="121"/>
      <c r="K175" s="118"/>
      <c r="L175" s="18"/>
      <c r="M175" s="18"/>
      <c r="N175" s="18"/>
      <c r="O175" s="18"/>
      <c r="P175" s="18"/>
      <c r="Q175" s="18"/>
      <c r="R175" s="18"/>
      <c r="S175" s="18"/>
      <c r="T175" s="18"/>
      <c r="U175" s="18"/>
    </row>
    <row r="176" spans="1:21" ht="78.75" customHeight="1" x14ac:dyDescent="0.25">
      <c r="A176" s="23"/>
      <c r="B176" s="24" t="s">
        <v>122</v>
      </c>
      <c r="C176" s="20"/>
      <c r="D176" s="30"/>
      <c r="E176" s="21"/>
      <c r="F176" s="21"/>
      <c r="G176" s="22">
        <f t="shared" ref="G176:G183" si="4">D176*F176</f>
        <v>0</v>
      </c>
      <c r="H176" s="158"/>
      <c r="I176" s="157"/>
      <c r="J176" s="119"/>
      <c r="K176" s="118"/>
      <c r="L176" s="18"/>
      <c r="M176" s="18"/>
      <c r="N176" s="18"/>
      <c r="O176" s="18"/>
      <c r="P176" s="18"/>
      <c r="Q176" s="18"/>
      <c r="R176" s="18"/>
      <c r="S176" s="18"/>
      <c r="T176" s="18"/>
      <c r="U176" s="18"/>
    </row>
    <row r="177" spans="1:21" ht="18.75" customHeight="1" x14ac:dyDescent="0.25">
      <c r="A177" s="23"/>
      <c r="B177" s="24"/>
      <c r="C177" s="20"/>
      <c r="D177" s="30"/>
      <c r="E177" s="21"/>
      <c r="F177" s="21"/>
      <c r="G177" s="22">
        <f t="shared" si="4"/>
        <v>0</v>
      </c>
      <c r="H177" s="73"/>
      <c r="I177" s="120"/>
      <c r="J177" s="119"/>
      <c r="K177" s="118"/>
      <c r="L177" s="18"/>
      <c r="M177" s="18"/>
      <c r="N177" s="18"/>
      <c r="O177" s="18"/>
      <c r="P177" s="18"/>
      <c r="Q177" s="18"/>
      <c r="R177" s="18"/>
      <c r="S177" s="18"/>
      <c r="T177" s="18"/>
      <c r="U177" s="18"/>
    </row>
    <row r="178" spans="1:21" ht="18.75" customHeight="1" x14ac:dyDescent="0.25">
      <c r="A178" s="23" t="s">
        <v>123</v>
      </c>
      <c r="B178" s="25" t="s">
        <v>283</v>
      </c>
      <c r="C178" s="20" t="s">
        <v>16</v>
      </c>
      <c r="D178" s="30">
        <f>159.56+152.74+53.48</f>
        <v>365.78000000000003</v>
      </c>
      <c r="E178" s="21">
        <v>47.11</v>
      </c>
      <c r="F178" s="21">
        <f>E178*(1+C$231)</f>
        <v>58.887500000000003</v>
      </c>
      <c r="G178" s="22">
        <f t="shared" si="4"/>
        <v>21539.869750000002</v>
      </c>
      <c r="H178" s="156" t="s">
        <v>196</v>
      </c>
      <c r="I178" s="157"/>
      <c r="J178" s="159"/>
      <c r="K178" s="118"/>
      <c r="L178" s="18"/>
      <c r="M178" s="18"/>
      <c r="N178" s="18"/>
      <c r="O178" s="18"/>
      <c r="P178" s="18"/>
      <c r="Q178" s="18"/>
      <c r="R178" s="18"/>
      <c r="S178" s="18"/>
      <c r="T178" s="18"/>
      <c r="U178" s="18"/>
    </row>
    <row r="179" spans="1:21" ht="63" customHeight="1" x14ac:dyDescent="0.25">
      <c r="A179" s="23"/>
      <c r="B179" s="24" t="s">
        <v>124</v>
      </c>
      <c r="C179" s="20"/>
      <c r="D179" s="30"/>
      <c r="E179" s="21"/>
      <c r="F179" s="21"/>
      <c r="G179" s="22">
        <f t="shared" si="4"/>
        <v>0</v>
      </c>
      <c r="H179" s="158"/>
      <c r="I179" s="157"/>
      <c r="J179" s="159"/>
      <c r="K179" s="118"/>
      <c r="L179" s="18"/>
      <c r="M179" s="18"/>
      <c r="N179" s="18"/>
      <c r="O179" s="18"/>
      <c r="P179" s="18"/>
      <c r="Q179" s="18"/>
      <c r="R179" s="18"/>
      <c r="S179" s="18"/>
      <c r="T179" s="18"/>
      <c r="U179" s="18"/>
    </row>
    <row r="180" spans="1:21" ht="18.75" customHeight="1" x14ac:dyDescent="0.25">
      <c r="A180" s="23"/>
      <c r="B180" s="24"/>
      <c r="C180" s="20"/>
      <c r="D180" s="30"/>
      <c r="E180" s="21"/>
      <c r="F180" s="21"/>
      <c r="G180" s="22">
        <f t="shared" si="4"/>
        <v>0</v>
      </c>
      <c r="H180" s="73"/>
      <c r="I180" s="120"/>
      <c r="J180" s="119"/>
      <c r="K180" s="118"/>
      <c r="L180" s="18"/>
      <c r="M180" s="18"/>
      <c r="N180" s="18"/>
      <c r="O180" s="18"/>
      <c r="P180" s="18"/>
      <c r="Q180" s="18"/>
      <c r="R180" s="18"/>
      <c r="S180" s="18"/>
      <c r="T180" s="18"/>
      <c r="U180" s="18"/>
    </row>
    <row r="181" spans="1:21" ht="18.75" customHeight="1" x14ac:dyDescent="0.25">
      <c r="A181" s="23"/>
      <c r="B181" s="24"/>
      <c r="C181" s="20"/>
      <c r="D181" s="30"/>
      <c r="E181" s="21"/>
      <c r="F181" s="21"/>
      <c r="G181" s="22">
        <f t="shared" si="4"/>
        <v>0</v>
      </c>
      <c r="H181" s="73"/>
      <c r="I181" s="120"/>
      <c r="J181" s="119"/>
      <c r="K181" s="118"/>
      <c r="L181" s="18"/>
      <c r="M181" s="18"/>
      <c r="N181" s="18"/>
      <c r="O181" s="18"/>
      <c r="P181" s="18"/>
      <c r="Q181" s="18"/>
      <c r="R181" s="18"/>
      <c r="S181" s="18"/>
      <c r="T181" s="18"/>
      <c r="U181" s="18"/>
    </row>
    <row r="182" spans="1:21" ht="45" customHeight="1" x14ac:dyDescent="0.25">
      <c r="A182" s="23" t="s">
        <v>125</v>
      </c>
      <c r="B182" s="25" t="s">
        <v>284</v>
      </c>
      <c r="C182" s="20" t="s">
        <v>20</v>
      </c>
      <c r="D182" s="30">
        <f>524.07+161.41</f>
        <v>685.48</v>
      </c>
      <c r="E182" s="21">
        <v>44.81</v>
      </c>
      <c r="F182" s="21">
        <f>E182*(1+C$231)</f>
        <v>56.012500000000003</v>
      </c>
      <c r="G182" s="22">
        <f t="shared" si="4"/>
        <v>38395.448500000006</v>
      </c>
      <c r="H182" s="156" t="s">
        <v>190</v>
      </c>
      <c r="I182" s="157"/>
      <c r="J182" s="121"/>
      <c r="K182" s="118"/>
      <c r="L182" s="18"/>
      <c r="M182" s="18"/>
      <c r="N182" s="18"/>
      <c r="O182" s="18"/>
      <c r="P182" s="18"/>
      <c r="Q182" s="18"/>
      <c r="R182" s="18"/>
      <c r="S182" s="18"/>
      <c r="T182" s="18"/>
      <c r="U182" s="18"/>
    </row>
    <row r="183" spans="1:21" ht="63" customHeight="1" x14ac:dyDescent="0.25">
      <c r="A183" s="23"/>
      <c r="B183" s="24" t="s">
        <v>35</v>
      </c>
      <c r="C183" s="20"/>
      <c r="D183" s="30"/>
      <c r="E183" s="21"/>
      <c r="F183" s="21"/>
      <c r="G183" s="22">
        <f t="shared" si="4"/>
        <v>0</v>
      </c>
      <c r="H183" s="158"/>
      <c r="I183" s="157"/>
      <c r="J183" s="119"/>
      <c r="K183" s="118"/>
      <c r="L183" s="18"/>
      <c r="M183" s="18"/>
      <c r="N183" s="18"/>
      <c r="O183" s="18"/>
      <c r="P183" s="18"/>
      <c r="Q183" s="18"/>
      <c r="R183" s="18"/>
      <c r="S183" s="18"/>
      <c r="T183" s="18"/>
      <c r="U183" s="18"/>
    </row>
    <row r="184" spans="1:21" ht="18" customHeight="1" x14ac:dyDescent="0.25">
      <c r="A184" s="44"/>
      <c r="B184" s="42"/>
      <c r="C184" s="151" t="s">
        <v>21</v>
      </c>
      <c r="D184" s="152"/>
      <c r="E184" s="153"/>
      <c r="F184" s="32"/>
      <c r="G184" s="33">
        <f>SUM(G172:G183)</f>
        <v>171771.38025000002</v>
      </c>
      <c r="H184" s="73"/>
      <c r="I184" s="120"/>
      <c r="J184" s="119"/>
      <c r="K184" s="118"/>
      <c r="L184" s="18"/>
      <c r="M184" s="18"/>
      <c r="N184" s="18"/>
      <c r="O184" s="18"/>
      <c r="P184" s="18"/>
      <c r="Q184" s="18"/>
      <c r="R184" s="18"/>
      <c r="S184" s="18"/>
      <c r="T184" s="18"/>
      <c r="U184" s="18"/>
    </row>
    <row r="185" spans="1:21" ht="18.75" customHeight="1" x14ac:dyDescent="0.25">
      <c r="A185" s="13">
        <v>160000</v>
      </c>
      <c r="B185" s="14" t="s">
        <v>126</v>
      </c>
      <c r="C185" s="46"/>
      <c r="D185" s="34"/>
      <c r="E185" s="21"/>
      <c r="F185" s="21"/>
      <c r="G185" s="22"/>
      <c r="H185" s="73"/>
      <c r="I185" s="120"/>
      <c r="J185" s="119"/>
      <c r="K185" s="118"/>
      <c r="L185" s="18"/>
      <c r="M185" s="18"/>
      <c r="N185" s="18"/>
      <c r="O185" s="18"/>
      <c r="P185" s="18"/>
      <c r="Q185" s="18"/>
      <c r="R185" s="18"/>
      <c r="S185" s="18"/>
      <c r="T185" s="18"/>
      <c r="U185" s="18"/>
    </row>
    <row r="186" spans="1:21" ht="18.75" customHeight="1" x14ac:dyDescent="0.25">
      <c r="A186" s="23"/>
      <c r="B186" s="26"/>
      <c r="C186" s="20"/>
      <c r="D186" s="31"/>
      <c r="E186" s="21"/>
      <c r="F186" s="21"/>
      <c r="G186" s="22"/>
      <c r="H186" s="73"/>
      <c r="I186" s="120"/>
      <c r="J186" s="119"/>
      <c r="K186" s="118"/>
      <c r="L186" s="18"/>
      <c r="M186" s="18"/>
      <c r="N186" s="18"/>
      <c r="O186" s="18"/>
      <c r="P186" s="18"/>
      <c r="Q186" s="18"/>
      <c r="R186" s="18"/>
      <c r="S186" s="18"/>
      <c r="T186" s="18"/>
      <c r="U186" s="18"/>
    </row>
    <row r="187" spans="1:21" ht="18.75" customHeight="1" x14ac:dyDescent="0.25">
      <c r="A187" s="23" t="s">
        <v>127</v>
      </c>
      <c r="B187" s="43" t="s">
        <v>285</v>
      </c>
      <c r="C187" s="20" t="s">
        <v>6</v>
      </c>
      <c r="D187" s="30">
        <v>1</v>
      </c>
      <c r="E187" s="21">
        <v>211.75</v>
      </c>
      <c r="F187" s="21">
        <f>E187*(1+C$231)</f>
        <v>264.6875</v>
      </c>
      <c r="G187" s="22">
        <f>D187*F187</f>
        <v>264.6875</v>
      </c>
      <c r="H187" s="154" t="s">
        <v>191</v>
      </c>
      <c r="I187" s="155"/>
      <c r="J187" s="121"/>
      <c r="K187" s="118"/>
      <c r="L187" s="18"/>
      <c r="M187" s="18"/>
      <c r="N187" s="18"/>
      <c r="O187" s="18"/>
      <c r="P187" s="18"/>
      <c r="Q187" s="18"/>
      <c r="R187" s="18"/>
      <c r="S187" s="18"/>
      <c r="T187" s="18"/>
      <c r="U187" s="18"/>
    </row>
    <row r="188" spans="1:21" ht="78.75" customHeight="1" x14ac:dyDescent="0.25">
      <c r="A188" s="23"/>
      <c r="B188" s="26" t="s">
        <v>128</v>
      </c>
      <c r="C188" s="20"/>
      <c r="D188" s="31"/>
      <c r="E188" s="21"/>
      <c r="F188" s="21"/>
      <c r="G188" s="22"/>
      <c r="H188" s="73"/>
      <c r="I188" s="120"/>
      <c r="J188" s="119"/>
      <c r="K188" s="118"/>
      <c r="L188" s="18"/>
      <c r="M188" s="18"/>
      <c r="N188" s="18"/>
      <c r="O188" s="18"/>
      <c r="P188" s="18"/>
      <c r="Q188" s="18"/>
      <c r="R188" s="18"/>
      <c r="S188" s="18"/>
      <c r="T188" s="18"/>
      <c r="U188" s="18"/>
    </row>
    <row r="189" spans="1:21" ht="18" customHeight="1" x14ac:dyDescent="0.25">
      <c r="A189" s="44"/>
      <c r="B189" s="43"/>
      <c r="C189" s="151" t="s">
        <v>21</v>
      </c>
      <c r="D189" s="152"/>
      <c r="E189" s="153"/>
      <c r="F189" s="32"/>
      <c r="G189" s="33">
        <f>SUM(G186:G188)</f>
        <v>264.6875</v>
      </c>
      <c r="H189" s="73"/>
      <c r="I189" s="120"/>
      <c r="J189" s="119"/>
      <c r="K189" s="118"/>
      <c r="L189" s="18"/>
      <c r="M189" s="18"/>
      <c r="N189" s="18"/>
      <c r="O189" s="18"/>
      <c r="P189" s="18"/>
      <c r="Q189" s="18"/>
      <c r="R189" s="18"/>
      <c r="S189" s="18"/>
      <c r="T189" s="18"/>
      <c r="U189" s="18"/>
    </row>
    <row r="190" spans="1:21" ht="18.75" customHeight="1" x14ac:dyDescent="0.25">
      <c r="A190" s="52">
        <v>170000</v>
      </c>
      <c r="B190" s="14" t="s">
        <v>129</v>
      </c>
      <c r="C190" s="53"/>
      <c r="D190" s="34"/>
      <c r="E190" s="16"/>
      <c r="F190" s="21"/>
      <c r="G190" s="22"/>
      <c r="H190" s="73"/>
      <c r="I190" s="120"/>
      <c r="J190" s="119"/>
      <c r="K190" s="118"/>
      <c r="L190" s="18"/>
      <c r="M190" s="18"/>
      <c r="N190" s="18"/>
      <c r="O190" s="18"/>
      <c r="P190" s="18"/>
      <c r="Q190" s="18"/>
      <c r="R190" s="18"/>
      <c r="S190" s="18"/>
      <c r="T190" s="18"/>
      <c r="U190" s="18"/>
    </row>
    <row r="191" spans="1:21" ht="18.75" customHeight="1" x14ac:dyDescent="0.25">
      <c r="A191" s="54">
        <v>170100</v>
      </c>
      <c r="B191" s="47" t="s">
        <v>130</v>
      </c>
      <c r="C191" s="20"/>
      <c r="D191" s="30"/>
      <c r="E191" s="21"/>
      <c r="F191" s="21"/>
      <c r="G191" s="22"/>
      <c r="H191" s="73"/>
      <c r="I191" s="120"/>
      <c r="J191" s="119"/>
      <c r="K191" s="118"/>
      <c r="L191" s="18"/>
      <c r="M191" s="18"/>
      <c r="N191" s="18"/>
      <c r="O191" s="18"/>
      <c r="P191" s="18"/>
      <c r="Q191" s="18"/>
      <c r="R191" s="18"/>
      <c r="S191" s="18"/>
      <c r="T191" s="18"/>
      <c r="U191" s="18"/>
    </row>
    <row r="192" spans="1:21" ht="18.75" customHeight="1" x14ac:dyDescent="0.25">
      <c r="A192" s="55"/>
      <c r="B192" s="25"/>
      <c r="C192" s="20"/>
      <c r="D192" s="30"/>
      <c r="E192" s="21"/>
      <c r="F192" s="21"/>
      <c r="G192" s="22"/>
      <c r="H192" s="73"/>
      <c r="I192" s="120"/>
      <c r="J192" s="119"/>
      <c r="K192" s="118"/>
      <c r="L192" s="18"/>
      <c r="M192" s="18"/>
      <c r="N192" s="18"/>
      <c r="O192" s="18"/>
      <c r="P192" s="18"/>
      <c r="Q192" s="18"/>
      <c r="R192" s="18"/>
      <c r="S192" s="18"/>
      <c r="T192" s="18"/>
      <c r="U192" s="18"/>
    </row>
    <row r="193" spans="1:21" ht="21" customHeight="1" x14ac:dyDescent="0.25">
      <c r="A193" s="55">
        <v>170103</v>
      </c>
      <c r="B193" s="25" t="s">
        <v>286</v>
      </c>
      <c r="C193" s="20" t="s">
        <v>131</v>
      </c>
      <c r="D193" s="30">
        <f>37.32+192.86+195.86+368.09+290.09+142.92+30.58+1171.28</f>
        <v>2429</v>
      </c>
      <c r="E193" s="21">
        <v>23.81</v>
      </c>
      <c r="F193" s="21">
        <f>E193*(1+C$231)</f>
        <v>29.762499999999999</v>
      </c>
      <c r="G193" s="22">
        <f>D193*F193</f>
        <v>72293.112500000003</v>
      </c>
      <c r="H193" s="158" t="s">
        <v>233</v>
      </c>
      <c r="I193" s="157"/>
      <c r="J193" s="159"/>
      <c r="K193" s="118"/>
      <c r="L193" s="18"/>
      <c r="M193" s="18"/>
      <c r="N193" s="18"/>
      <c r="O193" s="18"/>
      <c r="P193" s="18"/>
      <c r="Q193" s="18"/>
      <c r="R193" s="18"/>
      <c r="S193" s="18"/>
      <c r="T193" s="18"/>
      <c r="U193" s="18"/>
    </row>
    <row r="194" spans="1:21" ht="230.25" customHeight="1" x14ac:dyDescent="0.25">
      <c r="A194" s="55"/>
      <c r="B194" s="24" t="s">
        <v>132</v>
      </c>
      <c r="C194" s="20"/>
      <c r="D194" s="30"/>
      <c r="E194" s="21"/>
      <c r="F194" s="21"/>
      <c r="G194" s="22">
        <f t="shared" ref="G194:G197" si="5">D194*F194</f>
        <v>0</v>
      </c>
      <c r="H194" s="158"/>
      <c r="I194" s="157"/>
      <c r="J194" s="159"/>
      <c r="K194" s="118"/>
      <c r="L194" s="18"/>
      <c r="M194" s="18"/>
      <c r="N194" s="18"/>
      <c r="O194" s="18"/>
      <c r="P194" s="18"/>
      <c r="Q194" s="18"/>
      <c r="R194" s="18"/>
      <c r="S194" s="18"/>
      <c r="T194" s="18"/>
      <c r="U194" s="18"/>
    </row>
    <row r="195" spans="1:21" ht="18.75" customHeight="1" x14ac:dyDescent="0.25">
      <c r="A195" s="55"/>
      <c r="B195" s="24"/>
      <c r="C195" s="20"/>
      <c r="D195" s="30"/>
      <c r="E195" s="21"/>
      <c r="F195" s="21"/>
      <c r="G195" s="22">
        <f t="shared" si="5"/>
        <v>0</v>
      </c>
      <c r="H195" s="73"/>
      <c r="I195" s="120"/>
      <c r="J195" s="119"/>
      <c r="K195" s="118"/>
      <c r="L195" s="18"/>
      <c r="M195" s="18"/>
      <c r="N195" s="18"/>
      <c r="O195" s="18"/>
      <c r="P195" s="18"/>
      <c r="Q195" s="18"/>
      <c r="R195" s="18"/>
      <c r="S195" s="18"/>
      <c r="T195" s="18"/>
      <c r="U195" s="18"/>
    </row>
    <row r="196" spans="1:21" ht="42.75" customHeight="1" x14ac:dyDescent="0.25">
      <c r="A196" s="55">
        <v>170105</v>
      </c>
      <c r="B196" s="25" t="s">
        <v>287</v>
      </c>
      <c r="C196" s="20" t="s">
        <v>133</v>
      </c>
      <c r="D196" s="30">
        <f>6*1.68*2+0.9*2.1*2+10*1.6*2*0.6+6*2.1*0.8*2+3*0.8*2.1*2+4*2.1*2*0.8+4*2*0.7*2.1+5*2*0.8*2.1+2*0.8*2.1*2+2*0.9*2.1*2</f>
        <v>129.66</v>
      </c>
      <c r="E196" s="21">
        <v>38.61</v>
      </c>
      <c r="F196" s="21">
        <f>E196*(1+C$231)</f>
        <v>48.262500000000003</v>
      </c>
      <c r="G196" s="22">
        <f t="shared" si="5"/>
        <v>6257.7157500000003</v>
      </c>
      <c r="H196" s="156" t="s">
        <v>199</v>
      </c>
      <c r="I196" s="157"/>
      <c r="J196" s="159"/>
      <c r="K196" s="118"/>
      <c r="L196" s="18"/>
      <c r="M196" s="18"/>
      <c r="N196" s="18"/>
      <c r="O196" s="18"/>
      <c r="P196" s="18"/>
      <c r="Q196" s="18"/>
      <c r="R196" s="18"/>
      <c r="S196" s="18"/>
      <c r="T196" s="18"/>
      <c r="U196" s="18"/>
    </row>
    <row r="197" spans="1:21" ht="172.5" customHeight="1" x14ac:dyDescent="0.25">
      <c r="A197" s="56"/>
      <c r="B197" s="24" t="s">
        <v>134</v>
      </c>
      <c r="C197" s="57"/>
      <c r="D197" s="58"/>
      <c r="E197" s="59"/>
      <c r="F197" s="59"/>
      <c r="G197" s="22">
        <f t="shared" si="5"/>
        <v>0</v>
      </c>
      <c r="H197" s="158"/>
      <c r="I197" s="157"/>
      <c r="J197" s="159"/>
      <c r="K197" s="118"/>
      <c r="L197" s="18"/>
      <c r="M197" s="18"/>
      <c r="N197" s="18"/>
      <c r="O197" s="18"/>
      <c r="P197" s="18"/>
      <c r="Q197" s="18"/>
      <c r="R197" s="18"/>
      <c r="S197" s="18"/>
      <c r="T197" s="18"/>
      <c r="U197" s="18"/>
    </row>
    <row r="198" spans="1:21" ht="25.5" customHeight="1" x14ac:dyDescent="0.25">
      <c r="A198" s="55">
        <v>170200</v>
      </c>
      <c r="B198" s="148" t="s">
        <v>231</v>
      </c>
      <c r="C198" s="131"/>
      <c r="D198" s="132"/>
      <c r="E198" s="133"/>
      <c r="F198" s="133"/>
      <c r="G198" s="147"/>
      <c r="H198" s="144"/>
      <c r="I198" s="143"/>
      <c r="J198" s="146"/>
      <c r="K198" s="118"/>
      <c r="L198" s="118"/>
      <c r="M198" s="118"/>
      <c r="N198" s="118"/>
      <c r="O198" s="118"/>
      <c r="P198" s="118"/>
      <c r="Q198" s="118"/>
      <c r="R198" s="118"/>
      <c r="S198" s="118"/>
      <c r="T198" s="118"/>
      <c r="U198" s="118"/>
    </row>
    <row r="199" spans="1:21" ht="48" customHeight="1" x14ac:dyDescent="0.25">
      <c r="A199" s="55">
        <v>170201</v>
      </c>
      <c r="B199" s="150" t="s">
        <v>288</v>
      </c>
      <c r="C199" s="131" t="s">
        <v>19</v>
      </c>
      <c r="D199" s="132">
        <v>300</v>
      </c>
      <c r="E199" s="133">
        <v>23.19</v>
      </c>
      <c r="F199" s="133">
        <f>E199*(1+C$2024)</f>
        <v>23.19</v>
      </c>
      <c r="G199" s="147">
        <f>D199*F199</f>
        <v>6957</v>
      </c>
      <c r="H199" s="158" t="s">
        <v>198</v>
      </c>
      <c r="I199" s="157"/>
      <c r="J199" s="159"/>
      <c r="K199" s="118"/>
      <c r="L199" s="118"/>
      <c r="M199" s="118"/>
      <c r="N199" s="118"/>
      <c r="O199" s="118"/>
      <c r="P199" s="118"/>
      <c r="Q199" s="118"/>
      <c r="R199" s="118"/>
      <c r="S199" s="118"/>
      <c r="T199" s="118"/>
      <c r="U199" s="118"/>
    </row>
    <row r="200" spans="1:21" ht="210" customHeight="1" x14ac:dyDescent="0.25">
      <c r="A200" s="55"/>
      <c r="B200" s="149" t="s">
        <v>232</v>
      </c>
      <c r="C200" s="131"/>
      <c r="D200" s="132"/>
      <c r="E200" s="133"/>
      <c r="F200" s="133"/>
      <c r="G200" s="147"/>
      <c r="H200" s="73"/>
      <c r="I200" s="120"/>
      <c r="J200" s="119"/>
      <c r="K200" s="118"/>
      <c r="L200" s="18"/>
      <c r="M200" s="18"/>
      <c r="N200" s="18"/>
      <c r="O200" s="18"/>
      <c r="P200" s="18"/>
      <c r="Q200" s="18"/>
      <c r="R200" s="18"/>
      <c r="S200" s="18"/>
      <c r="T200" s="18"/>
      <c r="U200" s="18"/>
    </row>
    <row r="201" spans="1:21" ht="18" customHeight="1" x14ac:dyDescent="0.25">
      <c r="A201" s="60"/>
      <c r="B201" s="61"/>
      <c r="C201" s="151" t="s">
        <v>21</v>
      </c>
      <c r="D201" s="152"/>
      <c r="E201" s="153"/>
      <c r="F201" s="32"/>
      <c r="G201" s="33">
        <f>SUM(G192:G200)</f>
        <v>85507.828250000006</v>
      </c>
      <c r="H201" s="73"/>
      <c r="I201" s="120"/>
      <c r="J201" s="119"/>
      <c r="K201" s="118"/>
      <c r="L201" s="18"/>
      <c r="M201" s="18"/>
      <c r="N201" s="18"/>
      <c r="O201" s="18"/>
      <c r="P201" s="18"/>
      <c r="Q201" s="18"/>
      <c r="R201" s="18"/>
      <c r="S201" s="18"/>
      <c r="T201" s="18"/>
      <c r="U201" s="18"/>
    </row>
    <row r="202" spans="1:21" ht="18.75" customHeight="1" x14ac:dyDescent="0.25">
      <c r="A202" s="13">
        <v>180000</v>
      </c>
      <c r="B202" s="14" t="s">
        <v>135</v>
      </c>
      <c r="C202" s="46"/>
      <c r="D202" s="34"/>
      <c r="E202" s="16"/>
      <c r="F202" s="21"/>
      <c r="G202" s="22"/>
      <c r="H202" s="73"/>
      <c r="I202" s="120"/>
      <c r="J202" s="119"/>
      <c r="K202" s="118"/>
      <c r="L202" s="18"/>
      <c r="M202" s="18"/>
      <c r="N202" s="18"/>
      <c r="O202" s="18"/>
      <c r="P202" s="18"/>
      <c r="Q202" s="18"/>
      <c r="R202" s="18"/>
      <c r="S202" s="18"/>
      <c r="T202" s="18"/>
      <c r="U202" s="18"/>
    </row>
    <row r="203" spans="1:21" ht="18.75" customHeight="1" x14ac:dyDescent="0.25">
      <c r="A203" s="19">
        <v>180100</v>
      </c>
      <c r="B203" s="47" t="s">
        <v>136</v>
      </c>
      <c r="C203" s="20"/>
      <c r="D203" s="30"/>
      <c r="E203" s="21"/>
      <c r="F203" s="21"/>
      <c r="G203" s="22"/>
      <c r="H203" s="73"/>
      <c r="I203" s="120"/>
      <c r="J203" s="119"/>
      <c r="K203" s="118"/>
      <c r="L203" s="18"/>
      <c r="M203" s="18"/>
      <c r="N203" s="18"/>
      <c r="O203" s="18"/>
      <c r="P203" s="18"/>
      <c r="Q203" s="18"/>
      <c r="R203" s="18"/>
      <c r="S203" s="18"/>
      <c r="T203" s="18"/>
      <c r="U203" s="18"/>
    </row>
    <row r="204" spans="1:21" ht="30" customHeight="1" x14ac:dyDescent="0.25">
      <c r="A204" s="23" t="s">
        <v>137</v>
      </c>
      <c r="B204" s="25" t="s">
        <v>295</v>
      </c>
      <c r="C204" s="20" t="s">
        <v>20</v>
      </c>
      <c r="D204" s="30">
        <f>9.34*0.78*2+0.78*0.7*12</f>
        <v>21.122399999999999</v>
      </c>
      <c r="E204" s="21">
        <v>310.64999999999998</v>
      </c>
      <c r="F204" s="21">
        <f>E204*(1+C$231)</f>
        <v>388.3125</v>
      </c>
      <c r="G204" s="22">
        <f>D204*F204</f>
        <v>8202.09195</v>
      </c>
      <c r="H204" s="154" t="s">
        <v>192</v>
      </c>
      <c r="I204" s="155"/>
      <c r="J204" s="121"/>
      <c r="K204" s="118"/>
      <c r="L204" s="18"/>
      <c r="M204" s="18"/>
      <c r="N204" s="18"/>
      <c r="O204" s="18"/>
      <c r="P204" s="18"/>
      <c r="Q204" s="18"/>
      <c r="R204" s="18"/>
      <c r="S204" s="18"/>
      <c r="T204" s="18"/>
      <c r="U204" s="18"/>
    </row>
    <row r="205" spans="1:21" ht="63" customHeight="1" x14ac:dyDescent="0.25">
      <c r="A205" s="23"/>
      <c r="B205" s="24" t="s">
        <v>138</v>
      </c>
      <c r="C205" s="20"/>
      <c r="D205" s="30"/>
      <c r="E205" s="21"/>
      <c r="F205" s="21"/>
      <c r="G205" s="22"/>
      <c r="H205" s="73"/>
      <c r="I205" s="120"/>
      <c r="J205" s="119"/>
      <c r="K205" s="118"/>
      <c r="L205" s="18"/>
      <c r="M205" s="18"/>
      <c r="N205" s="18"/>
      <c r="O205" s="18"/>
      <c r="P205" s="18"/>
      <c r="Q205" s="18"/>
      <c r="R205" s="18"/>
      <c r="S205" s="18"/>
      <c r="T205" s="18"/>
      <c r="U205" s="18"/>
    </row>
    <row r="206" spans="1:21" ht="18.75" customHeight="1" x14ac:dyDescent="0.25">
      <c r="A206" s="23"/>
      <c r="B206" s="25"/>
      <c r="C206" s="20"/>
      <c r="D206" s="30"/>
      <c r="E206" s="21"/>
      <c r="F206" s="21"/>
      <c r="G206" s="22"/>
      <c r="H206" s="73"/>
      <c r="I206" s="120"/>
      <c r="J206" s="119"/>
      <c r="K206" s="118"/>
      <c r="L206" s="18"/>
      <c r="M206" s="18"/>
      <c r="N206" s="18"/>
      <c r="O206" s="18"/>
      <c r="P206" s="18"/>
      <c r="Q206" s="18"/>
      <c r="R206" s="18"/>
      <c r="S206" s="18"/>
      <c r="T206" s="18"/>
      <c r="U206" s="18"/>
    </row>
    <row r="207" spans="1:21" ht="18.75" customHeight="1" x14ac:dyDescent="0.25">
      <c r="A207" s="44"/>
      <c r="B207" s="42"/>
      <c r="C207" s="151" t="s">
        <v>21</v>
      </c>
      <c r="D207" s="152"/>
      <c r="E207" s="153"/>
      <c r="F207" s="32"/>
      <c r="G207" s="33">
        <f>SUM(G204:G206)</f>
        <v>8202.09195</v>
      </c>
      <c r="H207" s="73"/>
      <c r="I207" s="120"/>
      <c r="J207" s="119"/>
      <c r="K207" s="118"/>
      <c r="L207" s="18"/>
      <c r="M207" s="18"/>
      <c r="N207" s="18"/>
      <c r="O207" s="18"/>
      <c r="P207" s="18"/>
      <c r="Q207" s="18"/>
      <c r="R207" s="18"/>
      <c r="S207" s="18"/>
      <c r="T207" s="18"/>
      <c r="U207" s="18"/>
    </row>
    <row r="208" spans="1:21" ht="18.75" customHeight="1" x14ac:dyDescent="0.25">
      <c r="A208" s="13" t="s">
        <v>139</v>
      </c>
      <c r="B208" s="14" t="s">
        <v>140</v>
      </c>
      <c r="C208" s="15"/>
      <c r="D208" s="34"/>
      <c r="E208" s="16"/>
      <c r="F208" s="21"/>
      <c r="G208" s="22"/>
      <c r="H208" s="73"/>
      <c r="I208" s="120"/>
      <c r="J208" s="119"/>
      <c r="K208" s="118"/>
      <c r="L208" s="18"/>
      <c r="M208" s="18"/>
      <c r="N208" s="18"/>
      <c r="O208" s="18"/>
      <c r="P208" s="18"/>
      <c r="Q208" s="18"/>
      <c r="R208" s="18"/>
      <c r="S208" s="18"/>
      <c r="T208" s="18"/>
      <c r="U208" s="18"/>
    </row>
    <row r="209" spans="1:21" ht="18.75" customHeight="1" x14ac:dyDescent="0.25">
      <c r="A209" s="19" t="s">
        <v>141</v>
      </c>
      <c r="B209" s="47" t="s">
        <v>142</v>
      </c>
      <c r="C209" s="20"/>
      <c r="D209" s="30"/>
      <c r="E209" s="21"/>
      <c r="F209" s="21"/>
      <c r="G209" s="22"/>
      <c r="H209" s="73"/>
      <c r="I209" s="120"/>
      <c r="J209" s="119"/>
      <c r="K209" s="118"/>
      <c r="L209" s="18"/>
      <c r="M209" s="18"/>
      <c r="N209" s="18"/>
      <c r="O209" s="18"/>
      <c r="P209" s="18"/>
      <c r="Q209" s="18"/>
      <c r="R209" s="18"/>
      <c r="S209" s="18"/>
      <c r="T209" s="18"/>
      <c r="U209" s="18"/>
    </row>
    <row r="210" spans="1:21" ht="18.75" customHeight="1" x14ac:dyDescent="0.25">
      <c r="A210" s="23" t="s">
        <v>143</v>
      </c>
      <c r="B210" s="25" t="s">
        <v>289</v>
      </c>
      <c r="C210" s="20" t="s">
        <v>20</v>
      </c>
      <c r="D210" s="30">
        <v>800</v>
      </c>
      <c r="E210" s="21">
        <v>7.58</v>
      </c>
      <c r="F210" s="21">
        <f>E210*(1+C$231)</f>
        <v>9.4749999999999996</v>
      </c>
      <c r="G210" s="22">
        <f>D210*F210</f>
        <v>7580</v>
      </c>
      <c r="H210" s="73">
        <v>800</v>
      </c>
      <c r="I210" s="120"/>
      <c r="J210" s="121"/>
      <c r="K210" s="118"/>
      <c r="L210" s="18"/>
      <c r="M210" s="18"/>
      <c r="N210" s="18"/>
      <c r="O210" s="18"/>
      <c r="P210" s="18"/>
      <c r="Q210" s="18"/>
      <c r="R210" s="18"/>
      <c r="S210" s="18"/>
      <c r="T210" s="18"/>
      <c r="U210" s="18"/>
    </row>
    <row r="211" spans="1:21" ht="63" customHeight="1" x14ac:dyDescent="0.25">
      <c r="A211" s="23"/>
      <c r="B211" s="24" t="s">
        <v>144</v>
      </c>
      <c r="C211" s="20"/>
      <c r="D211" s="30"/>
      <c r="E211" s="21"/>
      <c r="F211" s="21"/>
      <c r="G211" s="22">
        <f t="shared" ref="G211:G219" si="6">D211*F211</f>
        <v>0</v>
      </c>
      <c r="H211" s="73"/>
      <c r="I211" s="120"/>
      <c r="J211" s="119"/>
      <c r="K211" s="118"/>
      <c r="L211" s="18"/>
      <c r="M211" s="18"/>
      <c r="N211" s="18"/>
      <c r="O211" s="18"/>
      <c r="P211" s="18"/>
      <c r="Q211" s="18"/>
      <c r="R211" s="18"/>
      <c r="S211" s="18"/>
      <c r="T211" s="18"/>
      <c r="U211" s="18"/>
    </row>
    <row r="212" spans="1:21" ht="18.75" customHeight="1" x14ac:dyDescent="0.25">
      <c r="A212" s="23"/>
      <c r="B212" s="24"/>
      <c r="C212" s="20"/>
      <c r="D212" s="30"/>
      <c r="E212" s="21"/>
      <c r="F212" s="21"/>
      <c r="G212" s="22">
        <f t="shared" si="6"/>
        <v>0</v>
      </c>
      <c r="H212" s="73"/>
      <c r="I212" s="120"/>
      <c r="J212" s="119"/>
      <c r="K212" s="118"/>
      <c r="L212" s="18"/>
      <c r="M212" s="18"/>
      <c r="N212" s="18"/>
      <c r="O212" s="18"/>
      <c r="P212" s="18"/>
      <c r="Q212" s="18"/>
      <c r="R212" s="18"/>
      <c r="S212" s="18"/>
      <c r="T212" s="18"/>
      <c r="U212" s="18"/>
    </row>
    <row r="213" spans="1:21" ht="18.75" customHeight="1" x14ac:dyDescent="0.25">
      <c r="A213" s="23" t="s">
        <v>145</v>
      </c>
      <c r="B213" s="29" t="s">
        <v>146</v>
      </c>
      <c r="C213" s="20"/>
      <c r="D213" s="28"/>
      <c r="E213" s="21"/>
      <c r="F213" s="21"/>
      <c r="G213" s="22">
        <f t="shared" si="6"/>
        <v>0</v>
      </c>
      <c r="H213" s="73"/>
      <c r="I213" s="120"/>
      <c r="J213" s="119"/>
      <c r="K213" s="118"/>
      <c r="L213" s="18"/>
      <c r="M213" s="18"/>
      <c r="N213" s="18"/>
      <c r="O213" s="18"/>
      <c r="P213" s="18"/>
      <c r="Q213" s="18"/>
      <c r="R213" s="18"/>
      <c r="S213" s="18"/>
      <c r="T213" s="18"/>
      <c r="U213" s="18"/>
    </row>
    <row r="214" spans="1:21" ht="279.75" customHeight="1" x14ac:dyDescent="0.25">
      <c r="A214" s="23"/>
      <c r="B214" s="24" t="s">
        <v>147</v>
      </c>
      <c r="C214" s="20"/>
      <c r="D214" s="28"/>
      <c r="E214" s="21"/>
      <c r="F214" s="21"/>
      <c r="G214" s="22">
        <f t="shared" si="6"/>
        <v>0</v>
      </c>
      <c r="H214" s="73"/>
      <c r="I214" s="120"/>
      <c r="J214" s="119"/>
      <c r="K214" s="118"/>
      <c r="L214" s="18"/>
      <c r="M214" s="18"/>
      <c r="N214" s="18"/>
      <c r="O214" s="18"/>
      <c r="P214" s="18"/>
      <c r="Q214" s="18"/>
      <c r="R214" s="18"/>
      <c r="S214" s="18"/>
      <c r="T214" s="18"/>
      <c r="U214" s="18"/>
    </row>
    <row r="215" spans="1:21" ht="110.25" customHeight="1" x14ac:dyDescent="0.25">
      <c r="A215" s="23"/>
      <c r="B215" s="24" t="s">
        <v>148</v>
      </c>
      <c r="C215" s="20"/>
      <c r="D215" s="28"/>
      <c r="E215" s="21"/>
      <c r="F215" s="21"/>
      <c r="G215" s="22">
        <f t="shared" si="6"/>
        <v>0</v>
      </c>
      <c r="H215" s="73"/>
      <c r="I215" s="120"/>
      <c r="J215" s="119"/>
      <c r="K215" s="118"/>
      <c r="L215" s="18"/>
      <c r="M215" s="18"/>
      <c r="N215" s="18"/>
      <c r="O215" s="18"/>
      <c r="P215" s="18"/>
      <c r="Q215" s="18"/>
      <c r="R215" s="18"/>
      <c r="S215" s="18"/>
      <c r="T215" s="18"/>
      <c r="U215" s="18"/>
    </row>
    <row r="216" spans="1:21" ht="18.75" customHeight="1" x14ac:dyDescent="0.25">
      <c r="A216" s="23"/>
      <c r="B216" s="29"/>
      <c r="C216" s="20"/>
      <c r="D216" s="28"/>
      <c r="E216" s="21"/>
      <c r="F216" s="21"/>
      <c r="G216" s="22">
        <f t="shared" si="6"/>
        <v>0</v>
      </c>
      <c r="H216" s="73"/>
      <c r="I216" s="120"/>
      <c r="J216" s="119"/>
      <c r="K216" s="118"/>
      <c r="L216" s="18"/>
      <c r="M216" s="18"/>
      <c r="N216" s="18"/>
      <c r="O216" s="18"/>
      <c r="P216" s="18"/>
      <c r="Q216" s="18"/>
      <c r="R216" s="18"/>
      <c r="S216" s="18"/>
      <c r="T216" s="18"/>
      <c r="U216" s="18"/>
    </row>
    <row r="217" spans="1:21" ht="34.5" customHeight="1" x14ac:dyDescent="0.25">
      <c r="A217" s="23" t="s">
        <v>149</v>
      </c>
      <c r="B217" s="25" t="s">
        <v>290</v>
      </c>
      <c r="C217" s="20" t="s">
        <v>33</v>
      </c>
      <c r="D217" s="30">
        <f>818.17*0.05+37.44*0.05</f>
        <v>42.780500000000004</v>
      </c>
      <c r="E217" s="21">
        <v>108.15</v>
      </c>
      <c r="F217" s="21">
        <f>E217*(1+C$231)</f>
        <v>135.1875</v>
      </c>
      <c r="G217" s="22">
        <f t="shared" si="6"/>
        <v>5783.3888437500009</v>
      </c>
      <c r="H217" s="154" t="s">
        <v>193</v>
      </c>
      <c r="I217" s="155"/>
      <c r="J217" s="121"/>
      <c r="K217" s="118"/>
      <c r="L217" s="18"/>
      <c r="M217" s="18"/>
      <c r="N217" s="18"/>
      <c r="O217" s="18"/>
      <c r="P217" s="18"/>
      <c r="Q217" s="18"/>
      <c r="R217" s="18"/>
      <c r="S217" s="18"/>
      <c r="T217" s="18"/>
      <c r="U217" s="18"/>
    </row>
    <row r="218" spans="1:21" ht="18.75" customHeight="1" x14ac:dyDescent="0.25">
      <c r="A218" s="23"/>
      <c r="B218" s="24"/>
      <c r="C218" s="20"/>
      <c r="D218" s="30"/>
      <c r="E218" s="21"/>
      <c r="F218" s="21"/>
      <c r="G218" s="22">
        <f t="shared" si="6"/>
        <v>0</v>
      </c>
      <c r="H218" s="73"/>
      <c r="I218" s="120"/>
      <c r="J218" s="119"/>
      <c r="K218" s="118"/>
      <c r="L218" s="18"/>
      <c r="M218" s="18"/>
      <c r="N218" s="18"/>
      <c r="O218" s="18"/>
      <c r="P218" s="18"/>
      <c r="Q218" s="18"/>
      <c r="R218" s="18"/>
      <c r="S218" s="18"/>
      <c r="T218" s="18"/>
      <c r="U218" s="18"/>
    </row>
    <row r="219" spans="1:21" ht="37.5" customHeight="1" x14ac:dyDescent="0.25">
      <c r="A219" s="23" t="s">
        <v>150</v>
      </c>
      <c r="B219" s="25" t="s">
        <v>291</v>
      </c>
      <c r="C219" s="20" t="s">
        <v>151</v>
      </c>
      <c r="D219" s="30">
        <f>(818.17*0.05+37.44*0.05)*2</f>
        <v>85.561000000000007</v>
      </c>
      <c r="E219" s="21">
        <v>2.6</v>
      </c>
      <c r="F219" s="21">
        <f>E219*(1+C$231)</f>
        <v>3.25</v>
      </c>
      <c r="G219" s="22">
        <f t="shared" si="6"/>
        <v>278.07325000000003</v>
      </c>
      <c r="H219" s="154" t="s">
        <v>202</v>
      </c>
      <c r="I219" s="155"/>
      <c r="J219" s="121"/>
      <c r="K219" s="118"/>
      <c r="L219" s="18"/>
      <c r="M219" s="18"/>
      <c r="N219" s="18"/>
      <c r="O219" s="18"/>
      <c r="P219" s="18"/>
      <c r="Q219" s="18"/>
      <c r="R219" s="18"/>
      <c r="S219" s="18"/>
      <c r="T219" s="18"/>
      <c r="U219" s="18"/>
    </row>
    <row r="220" spans="1:21" ht="18.75" customHeight="1" x14ac:dyDescent="0.25">
      <c r="A220" s="23"/>
      <c r="B220" s="25"/>
      <c r="C220" s="20"/>
      <c r="D220" s="30"/>
      <c r="E220" s="21"/>
      <c r="F220" s="21"/>
      <c r="G220" s="22"/>
      <c r="H220" s="73"/>
      <c r="I220" s="120"/>
      <c r="J220" s="119"/>
      <c r="K220" s="118"/>
      <c r="L220" s="18"/>
      <c r="M220" s="18"/>
      <c r="N220" s="18"/>
      <c r="O220" s="18"/>
      <c r="P220" s="18"/>
      <c r="Q220" s="18"/>
      <c r="R220" s="18"/>
      <c r="S220" s="18"/>
      <c r="T220" s="18"/>
      <c r="U220" s="18"/>
    </row>
    <row r="221" spans="1:21" ht="18" customHeight="1" x14ac:dyDescent="0.25">
      <c r="A221" s="62"/>
      <c r="B221" s="63"/>
      <c r="C221" s="151" t="s">
        <v>21</v>
      </c>
      <c r="D221" s="152"/>
      <c r="E221" s="153"/>
      <c r="F221" s="32"/>
      <c r="G221" s="33">
        <f>SUM(G209:G220)</f>
        <v>13641.46209375</v>
      </c>
      <c r="H221" s="73"/>
      <c r="I221" s="120"/>
      <c r="J221" s="119"/>
      <c r="K221" s="118"/>
      <c r="L221" s="18"/>
      <c r="M221" s="18"/>
      <c r="N221" s="18"/>
      <c r="O221" s="18"/>
      <c r="P221" s="18"/>
      <c r="Q221" s="18"/>
      <c r="R221" s="18"/>
      <c r="S221" s="18"/>
      <c r="T221" s="18"/>
      <c r="U221" s="18"/>
    </row>
    <row r="222" spans="1:21" ht="18.75" customHeight="1" x14ac:dyDescent="0.25">
      <c r="A222" s="13" t="s">
        <v>152</v>
      </c>
      <c r="B222" s="14" t="s">
        <v>153</v>
      </c>
      <c r="C222" s="20"/>
      <c r="D222" s="30"/>
      <c r="E222" s="21"/>
      <c r="F222" s="21"/>
      <c r="G222" s="22"/>
      <c r="H222" s="73"/>
      <c r="I222" s="120"/>
      <c r="J222" s="119"/>
      <c r="K222" s="118"/>
      <c r="L222" s="18"/>
      <c r="M222" s="18"/>
      <c r="N222" s="18"/>
      <c r="O222" s="18"/>
      <c r="P222" s="18"/>
      <c r="Q222" s="18"/>
      <c r="R222" s="18"/>
      <c r="S222" s="18"/>
      <c r="T222" s="18"/>
      <c r="U222" s="18"/>
    </row>
    <row r="223" spans="1:21" ht="41.25" customHeight="1" x14ac:dyDescent="0.25">
      <c r="A223" s="23" t="s">
        <v>229</v>
      </c>
      <c r="B223" s="25" t="s">
        <v>292</v>
      </c>
      <c r="C223" s="134" t="s">
        <v>16</v>
      </c>
      <c r="D223" s="30">
        <v>36</v>
      </c>
      <c r="E223" s="21">
        <v>24.84</v>
      </c>
      <c r="F223" s="21">
        <f>E223*(1+C$231)</f>
        <v>31.05</v>
      </c>
      <c r="G223" s="22">
        <f t="shared" ref="G223:G228" si="7">D223*F223</f>
        <v>1117.8</v>
      </c>
      <c r="H223" s="154" t="s">
        <v>195</v>
      </c>
      <c r="I223" s="203"/>
      <c r="J223" s="204"/>
      <c r="K223" s="118"/>
      <c r="L223" s="118"/>
      <c r="M223" s="118"/>
      <c r="N223" s="118"/>
      <c r="O223" s="118"/>
      <c r="P223" s="118"/>
      <c r="Q223" s="118"/>
      <c r="R223" s="118"/>
      <c r="S223" s="118"/>
      <c r="T223" s="118"/>
      <c r="U223" s="118"/>
    </row>
    <row r="224" spans="1:21" ht="18.75" customHeight="1" x14ac:dyDescent="0.25">
      <c r="A224" s="23"/>
      <c r="B224" s="136"/>
      <c r="C224" s="20"/>
      <c r="D224" s="30"/>
      <c r="E224" s="21"/>
      <c r="F224" s="21"/>
      <c r="G224" s="22">
        <f t="shared" si="7"/>
        <v>0</v>
      </c>
      <c r="H224" s="113"/>
      <c r="I224" s="120"/>
      <c r="J224" s="119"/>
      <c r="K224" s="118"/>
      <c r="L224" s="118"/>
      <c r="M224" s="118"/>
      <c r="N224" s="118"/>
      <c r="O224" s="118"/>
      <c r="P224" s="118"/>
      <c r="Q224" s="118"/>
      <c r="R224" s="118"/>
      <c r="S224" s="118"/>
      <c r="T224" s="118"/>
      <c r="U224" s="118"/>
    </row>
    <row r="225" spans="1:21" ht="66.75" customHeight="1" x14ac:dyDescent="0.25">
      <c r="A225" s="23" t="s">
        <v>230</v>
      </c>
      <c r="B225" s="25" t="s">
        <v>293</v>
      </c>
      <c r="C225" s="135" t="s">
        <v>20</v>
      </c>
      <c r="D225" s="132">
        <f>4.7*0.7+9.34*0.7+1*0.7</f>
        <v>10.527999999999999</v>
      </c>
      <c r="E225" s="133">
        <v>331.69</v>
      </c>
      <c r="F225" s="21">
        <f>E225*(1+C$231)</f>
        <v>414.61250000000001</v>
      </c>
      <c r="G225" s="22">
        <f t="shared" si="7"/>
        <v>4365.0403999999999</v>
      </c>
      <c r="H225" s="154" t="s">
        <v>197</v>
      </c>
      <c r="I225" s="203"/>
      <c r="J225" s="204"/>
      <c r="K225" s="118"/>
      <c r="L225" s="118"/>
      <c r="M225" s="118"/>
      <c r="N225" s="118"/>
      <c r="O225" s="118"/>
      <c r="P225" s="118"/>
      <c r="Q225" s="118"/>
      <c r="R225" s="118"/>
      <c r="S225" s="118"/>
      <c r="T225" s="118"/>
      <c r="U225" s="118"/>
    </row>
    <row r="226" spans="1:21" ht="18.75" customHeight="1" x14ac:dyDescent="0.25">
      <c r="A226" s="23"/>
      <c r="B226" s="130"/>
      <c r="C226" s="131"/>
      <c r="D226" s="132"/>
      <c r="E226" s="133"/>
      <c r="F226" s="133"/>
      <c r="G226" s="22">
        <f t="shared" si="7"/>
        <v>0</v>
      </c>
      <c r="H226" s="73"/>
      <c r="I226" s="120"/>
      <c r="J226" s="119"/>
      <c r="K226" s="118"/>
      <c r="L226" s="118"/>
      <c r="M226" s="118"/>
      <c r="N226" s="118"/>
      <c r="O226" s="118"/>
      <c r="P226" s="118"/>
      <c r="Q226" s="118"/>
      <c r="R226" s="118"/>
      <c r="S226" s="118"/>
      <c r="T226" s="118"/>
      <c r="U226" s="118"/>
    </row>
    <row r="227" spans="1:21" ht="50.25" customHeight="1" x14ac:dyDescent="0.25">
      <c r="A227" s="23" t="s">
        <v>234</v>
      </c>
      <c r="B227" s="25" t="s">
        <v>294</v>
      </c>
      <c r="C227" s="134" t="s">
        <v>16</v>
      </c>
      <c r="D227" s="30">
        <f>4.73+0.78+9.34+0.78</f>
        <v>15.63</v>
      </c>
      <c r="E227" s="21">
        <v>54.18</v>
      </c>
      <c r="F227" s="21">
        <f>E227*(1+C$231)</f>
        <v>67.724999999999994</v>
      </c>
      <c r="G227" s="22">
        <f t="shared" si="7"/>
        <v>1058.5417499999999</v>
      </c>
      <c r="H227" s="154" t="s">
        <v>200</v>
      </c>
      <c r="I227" s="155"/>
      <c r="J227" s="170"/>
      <c r="K227" s="118"/>
      <c r="L227" s="118"/>
      <c r="M227" s="118"/>
      <c r="N227" s="118"/>
      <c r="O227" s="118"/>
      <c r="P227" s="118"/>
      <c r="Q227" s="118"/>
      <c r="R227" s="118"/>
      <c r="S227" s="118"/>
      <c r="T227" s="118"/>
      <c r="U227" s="118"/>
    </row>
    <row r="228" spans="1:21" ht="18.75" customHeight="1" x14ac:dyDescent="0.25">
      <c r="A228" s="23"/>
      <c r="B228" s="24"/>
      <c r="C228" s="50"/>
      <c r="D228" s="64"/>
      <c r="E228" s="51"/>
      <c r="F228" s="51"/>
      <c r="G228" s="22">
        <f t="shared" si="7"/>
        <v>0</v>
      </c>
      <c r="H228" s="73"/>
      <c r="I228" s="120"/>
      <c r="J228" s="128"/>
      <c r="K228" s="117"/>
      <c r="L228" s="12"/>
      <c r="M228" s="12"/>
      <c r="N228" s="12"/>
      <c r="O228" s="12"/>
      <c r="P228" s="12"/>
      <c r="Q228" s="12"/>
      <c r="R228" s="12"/>
      <c r="S228" s="12"/>
      <c r="T228" s="12"/>
      <c r="U228" s="12"/>
    </row>
    <row r="229" spans="1:21" ht="18" customHeight="1" x14ac:dyDescent="0.25">
      <c r="A229" s="65"/>
      <c r="B229" s="63"/>
      <c r="C229" s="151" t="s">
        <v>21</v>
      </c>
      <c r="D229" s="152"/>
      <c r="E229" s="153"/>
      <c r="F229" s="66"/>
      <c r="G229" s="67">
        <f>SUM(G222:G228)</f>
        <v>6541.3821499999995</v>
      </c>
      <c r="H229" s="169"/>
      <c r="I229" s="155"/>
      <c r="J229" s="170"/>
      <c r="K229" s="117"/>
      <c r="L229" s="12"/>
      <c r="M229" s="12"/>
      <c r="N229" s="12"/>
      <c r="O229" s="12"/>
      <c r="P229" s="12"/>
      <c r="Q229" s="12"/>
      <c r="R229" s="12"/>
      <c r="S229" s="12"/>
      <c r="T229" s="12"/>
      <c r="U229" s="12"/>
    </row>
    <row r="230" spans="1:21" ht="18.75" customHeight="1" x14ac:dyDescent="0.25">
      <c r="A230" s="68"/>
      <c r="B230" s="69"/>
      <c r="C230" s="199" t="s">
        <v>154</v>
      </c>
      <c r="D230" s="152"/>
      <c r="E230" s="153"/>
      <c r="F230" s="66"/>
      <c r="G230" s="33">
        <f>G232/1.25</f>
        <v>291964.69984500005</v>
      </c>
      <c r="H230" s="169"/>
      <c r="I230" s="155"/>
      <c r="J230" s="170"/>
      <c r="K230" s="117"/>
      <c r="L230" s="12"/>
      <c r="M230" s="12"/>
      <c r="N230" s="12"/>
      <c r="O230" s="12"/>
      <c r="P230" s="12"/>
      <c r="Q230" s="12"/>
      <c r="R230" s="12"/>
      <c r="S230" s="12"/>
      <c r="T230" s="12"/>
      <c r="U230" s="12"/>
    </row>
    <row r="231" spans="1:21" ht="18.75" customHeight="1" x14ac:dyDescent="0.25">
      <c r="A231" s="68"/>
      <c r="B231" s="70"/>
      <c r="C231" s="71">
        <v>0.25</v>
      </c>
      <c r="D231" s="199" t="s">
        <v>155</v>
      </c>
      <c r="E231" s="183"/>
      <c r="F231" s="66"/>
      <c r="G231" s="72">
        <f>G232-G230</f>
        <v>72991.174961249984</v>
      </c>
      <c r="H231" s="214"/>
      <c r="I231" s="215"/>
      <c r="J231" s="216"/>
      <c r="K231" s="117"/>
      <c r="L231" s="12"/>
      <c r="M231" s="12"/>
      <c r="N231" s="12"/>
      <c r="O231" s="12"/>
      <c r="P231" s="12"/>
      <c r="Q231" s="12"/>
      <c r="R231" s="12"/>
      <c r="S231" s="12"/>
      <c r="T231" s="12"/>
      <c r="U231" s="12"/>
    </row>
    <row r="232" spans="1:21" ht="18.75" customHeight="1" thickBot="1" x14ac:dyDescent="0.3">
      <c r="A232" s="68"/>
      <c r="B232" s="70"/>
      <c r="C232" s="199" t="s">
        <v>156</v>
      </c>
      <c r="D232" s="152"/>
      <c r="E232" s="153"/>
      <c r="F232" s="74"/>
      <c r="G232" s="33">
        <f>G229+G221+G207+G201+G189+G184+G171+G155+G148+G140+G102+G32+G11</f>
        <v>364955.87480625004</v>
      </c>
      <c r="H232" s="217"/>
      <c r="I232" s="218"/>
      <c r="J232" s="219"/>
      <c r="K232" s="117"/>
      <c r="L232" s="12"/>
      <c r="M232" s="12"/>
      <c r="N232" s="12"/>
      <c r="O232" s="12"/>
      <c r="P232" s="12"/>
      <c r="Q232" s="12"/>
      <c r="R232" s="12"/>
      <c r="S232" s="12"/>
      <c r="T232" s="12"/>
      <c r="U232" s="12"/>
    </row>
    <row r="233" spans="1:21" ht="30" customHeight="1" thickBot="1" x14ac:dyDescent="0.3">
      <c r="A233" s="200" t="s">
        <v>157</v>
      </c>
      <c r="B233" s="201"/>
      <c r="C233" s="201"/>
      <c r="D233" s="201"/>
      <c r="E233" s="201"/>
      <c r="F233" s="201"/>
      <c r="G233" s="201"/>
      <c r="H233" s="202"/>
      <c r="I233" s="75" t="s">
        <v>158</v>
      </c>
      <c r="J233" s="129" t="s">
        <v>159</v>
      </c>
      <c r="K233" s="191"/>
      <c r="L233" s="192"/>
      <c r="M233" s="192"/>
      <c r="N233" s="192"/>
      <c r="O233" s="192"/>
      <c r="P233" s="192"/>
      <c r="Q233" s="192"/>
      <c r="R233" s="193"/>
      <c r="S233" s="2"/>
      <c r="T233" s="2"/>
      <c r="U233" s="2"/>
    </row>
    <row r="234" spans="1:21" ht="31.5" customHeight="1" thickBot="1" x14ac:dyDescent="0.3">
      <c r="A234" s="194" t="s">
        <v>204</v>
      </c>
      <c r="B234" s="195"/>
      <c r="C234" s="195"/>
      <c r="D234" s="195"/>
      <c r="E234" s="196" t="s">
        <v>206</v>
      </c>
      <c r="F234" s="195"/>
      <c r="G234" s="195"/>
      <c r="H234" s="78"/>
      <c r="I234" s="79" t="s">
        <v>160</v>
      </c>
      <c r="J234" s="137">
        <v>45964</v>
      </c>
      <c r="K234" s="76"/>
      <c r="L234" s="77"/>
      <c r="M234" s="77"/>
      <c r="N234" s="77"/>
      <c r="O234" s="77"/>
      <c r="P234" s="77"/>
      <c r="Q234" s="77"/>
      <c r="R234" s="77"/>
      <c r="S234" s="77"/>
      <c r="T234" s="77"/>
      <c r="U234" s="77"/>
    </row>
    <row r="235" spans="1:21" ht="31.5" customHeight="1" thickBot="1" x14ac:dyDescent="0.3">
      <c r="A235" s="197" t="s">
        <v>205</v>
      </c>
      <c r="B235" s="198"/>
      <c r="C235" s="198"/>
      <c r="D235" s="198"/>
      <c r="E235" s="138"/>
      <c r="F235" s="138"/>
      <c r="G235" s="138"/>
      <c r="H235" s="139"/>
      <c r="I235" s="140"/>
      <c r="J235" s="141"/>
      <c r="K235" s="76"/>
      <c r="L235" s="77"/>
      <c r="M235" s="77"/>
      <c r="N235" s="77"/>
      <c r="O235" s="77"/>
      <c r="P235" s="77"/>
      <c r="Q235" s="77"/>
      <c r="R235" s="77"/>
      <c r="S235" s="77"/>
      <c r="T235" s="77"/>
      <c r="U235" s="77"/>
    </row>
    <row r="236" spans="1:21" ht="18" customHeight="1" x14ac:dyDescent="0.25">
      <c r="A236" s="80"/>
      <c r="B236" s="88"/>
      <c r="C236" s="81"/>
      <c r="D236" s="82"/>
      <c r="E236" s="83"/>
      <c r="F236" s="83"/>
      <c r="G236" s="82"/>
      <c r="H236" s="84"/>
      <c r="I236" s="85"/>
      <c r="J236" s="86"/>
      <c r="K236" s="87"/>
      <c r="L236" s="87"/>
      <c r="M236" s="87"/>
      <c r="N236" s="87"/>
      <c r="O236" s="87"/>
      <c r="P236" s="87"/>
      <c r="Q236" s="87"/>
      <c r="R236" s="87"/>
      <c r="S236" s="87"/>
      <c r="T236" s="87"/>
      <c r="U236" s="87"/>
    </row>
    <row r="237" spans="1:21" ht="18" customHeight="1" x14ac:dyDescent="0.25">
      <c r="A237" s="80"/>
      <c r="B237" s="88"/>
      <c r="C237" s="81"/>
      <c r="D237" s="82"/>
      <c r="E237" s="83"/>
      <c r="F237" s="83"/>
      <c r="G237" s="82"/>
      <c r="H237" s="84"/>
      <c r="I237" s="85"/>
      <c r="J237" s="86"/>
      <c r="K237" s="87"/>
      <c r="L237" s="87"/>
      <c r="M237" s="87"/>
      <c r="N237" s="87"/>
      <c r="O237" s="87"/>
      <c r="P237" s="87"/>
      <c r="Q237" s="87"/>
      <c r="R237" s="87"/>
      <c r="S237" s="87"/>
      <c r="T237" s="87"/>
      <c r="U237" s="87"/>
    </row>
    <row r="238" spans="1:21" ht="18" customHeight="1" x14ac:dyDescent="0.25">
      <c r="A238" s="80"/>
      <c r="B238" s="88"/>
      <c r="C238" s="81"/>
      <c r="D238" s="82"/>
      <c r="E238" s="83"/>
      <c r="F238" s="83"/>
      <c r="G238" s="82"/>
      <c r="H238" s="84"/>
      <c r="I238" s="85"/>
      <c r="J238" s="86"/>
      <c r="K238" s="87"/>
      <c r="L238" s="87"/>
      <c r="M238" s="87"/>
      <c r="N238" s="87"/>
      <c r="O238" s="87"/>
      <c r="P238" s="87"/>
      <c r="Q238" s="87"/>
      <c r="R238" s="87"/>
      <c r="S238" s="87"/>
      <c r="T238" s="87"/>
      <c r="U238" s="87"/>
    </row>
    <row r="239" spans="1:21" ht="18" customHeight="1" x14ac:dyDescent="0.25">
      <c r="A239" s="80"/>
      <c r="B239" s="88"/>
      <c r="C239" s="81"/>
      <c r="D239" s="82"/>
      <c r="E239" s="83"/>
      <c r="F239" s="83"/>
      <c r="G239" s="82"/>
      <c r="H239" s="84"/>
      <c r="I239" s="85"/>
      <c r="J239" s="86"/>
      <c r="K239" s="87"/>
      <c r="L239" s="87"/>
      <c r="M239" s="87"/>
      <c r="N239" s="87"/>
      <c r="O239" s="87"/>
      <c r="P239" s="87"/>
      <c r="Q239" s="87"/>
      <c r="R239" s="87"/>
      <c r="S239" s="87"/>
      <c r="T239" s="87"/>
      <c r="U239" s="87"/>
    </row>
    <row r="240" spans="1:21" ht="18" customHeight="1" x14ac:dyDescent="0.25">
      <c r="A240" s="80"/>
      <c r="B240" s="88"/>
      <c r="C240" s="81"/>
      <c r="D240" s="82"/>
      <c r="E240" s="83"/>
      <c r="F240" s="83"/>
      <c r="G240" s="82"/>
      <c r="H240" s="84"/>
      <c r="I240" s="85"/>
      <c r="J240" s="86"/>
      <c r="K240" s="87"/>
      <c r="L240" s="87"/>
      <c r="M240" s="87"/>
      <c r="N240" s="87"/>
      <c r="O240" s="87"/>
      <c r="P240" s="87"/>
      <c r="Q240" s="87"/>
      <c r="R240" s="87"/>
      <c r="S240" s="87"/>
      <c r="T240" s="87"/>
      <c r="U240" s="87"/>
    </row>
    <row r="241" spans="1:21" ht="18" customHeight="1" x14ac:dyDescent="0.25">
      <c r="A241" s="80"/>
      <c r="B241" s="88"/>
      <c r="C241" s="81"/>
      <c r="D241" s="82"/>
      <c r="E241" s="83"/>
      <c r="F241" s="83"/>
      <c r="G241" s="82"/>
      <c r="H241" s="84"/>
      <c r="I241" s="85"/>
      <c r="J241" s="86"/>
      <c r="K241" s="87"/>
      <c r="L241" s="87"/>
      <c r="M241" s="87"/>
      <c r="N241" s="87"/>
      <c r="O241" s="87"/>
      <c r="P241" s="87"/>
      <c r="Q241" s="87"/>
      <c r="R241" s="87"/>
      <c r="S241" s="87"/>
      <c r="T241" s="87"/>
      <c r="U241" s="87"/>
    </row>
    <row r="242" spans="1:21" ht="18" customHeight="1" x14ac:dyDescent="0.25">
      <c r="A242" s="80"/>
      <c r="B242" s="88"/>
      <c r="C242" s="81"/>
      <c r="D242" s="82"/>
      <c r="E242" s="83"/>
      <c r="F242" s="83"/>
      <c r="G242" s="82"/>
      <c r="H242" s="84"/>
      <c r="I242" s="85"/>
      <c r="J242" s="86"/>
      <c r="K242" s="87"/>
      <c r="L242" s="87"/>
      <c r="M242" s="87"/>
      <c r="N242" s="87"/>
      <c r="O242" s="87"/>
      <c r="P242" s="87"/>
      <c r="Q242" s="87"/>
      <c r="R242" s="87"/>
      <c r="S242" s="87"/>
      <c r="T242" s="87"/>
      <c r="U242" s="87"/>
    </row>
    <row r="243" spans="1:21" ht="18" customHeight="1" x14ac:dyDescent="0.25">
      <c r="A243" s="80"/>
      <c r="B243" s="88"/>
      <c r="C243" s="81"/>
      <c r="D243" s="82"/>
      <c r="E243" s="83"/>
      <c r="F243" s="83"/>
      <c r="G243" s="82"/>
      <c r="H243" s="84"/>
      <c r="I243" s="85"/>
      <c r="J243" s="86"/>
      <c r="K243" s="87"/>
      <c r="L243" s="87"/>
      <c r="M243" s="87"/>
      <c r="N243" s="87"/>
      <c r="O243" s="87"/>
      <c r="P243" s="87"/>
      <c r="Q243" s="87"/>
      <c r="R243" s="87"/>
      <c r="S243" s="87"/>
      <c r="T243" s="87"/>
      <c r="U243" s="87"/>
    </row>
    <row r="244" spans="1:21" ht="18" customHeight="1" x14ac:dyDescent="0.25">
      <c r="A244" s="80"/>
      <c r="B244" s="88"/>
      <c r="C244" s="81"/>
      <c r="D244" s="82"/>
      <c r="E244" s="83"/>
      <c r="F244" s="83"/>
      <c r="G244" s="82"/>
      <c r="H244" s="84"/>
      <c r="I244" s="85"/>
      <c r="J244" s="86"/>
      <c r="K244" s="87"/>
      <c r="L244" s="87"/>
      <c r="M244" s="87"/>
      <c r="N244" s="87"/>
      <c r="O244" s="87"/>
      <c r="P244" s="87"/>
      <c r="Q244" s="87"/>
      <c r="R244" s="87"/>
      <c r="S244" s="87"/>
      <c r="T244" s="87"/>
      <c r="U244" s="87"/>
    </row>
    <row r="245" spans="1:21" ht="18" customHeight="1" x14ac:dyDescent="0.25">
      <c r="A245" s="80"/>
      <c r="B245" s="88"/>
      <c r="C245" s="81"/>
      <c r="D245" s="82"/>
      <c r="E245" s="83"/>
      <c r="F245" s="83"/>
      <c r="G245" s="82"/>
      <c r="H245" s="84"/>
      <c r="I245" s="85"/>
      <c r="J245" s="86"/>
      <c r="K245" s="87"/>
      <c r="L245" s="87"/>
      <c r="M245" s="87"/>
      <c r="N245" s="87"/>
      <c r="O245" s="87"/>
      <c r="P245" s="87"/>
      <c r="Q245" s="87"/>
      <c r="R245" s="87"/>
      <c r="S245" s="87"/>
      <c r="T245" s="87"/>
      <c r="U245" s="87"/>
    </row>
    <row r="246" spans="1:21" ht="18" customHeight="1" x14ac:dyDescent="0.25">
      <c r="A246" s="80"/>
      <c r="B246" s="88"/>
      <c r="C246" s="81"/>
      <c r="D246" s="82"/>
      <c r="E246" s="83"/>
      <c r="F246" s="83"/>
      <c r="G246" s="82"/>
      <c r="H246" s="84"/>
      <c r="I246" s="85"/>
      <c r="J246" s="86"/>
      <c r="K246" s="87"/>
      <c r="L246" s="87"/>
      <c r="M246" s="87"/>
      <c r="N246" s="87"/>
      <c r="O246" s="87"/>
      <c r="P246" s="87"/>
      <c r="Q246" s="87"/>
      <c r="R246" s="87"/>
      <c r="S246" s="87"/>
      <c r="T246" s="87"/>
      <c r="U246" s="87"/>
    </row>
    <row r="247" spans="1:21" ht="18" customHeight="1" x14ac:dyDescent="0.25">
      <c r="A247" s="80"/>
      <c r="B247" s="88"/>
      <c r="C247" s="81"/>
      <c r="D247" s="82"/>
      <c r="E247" s="83"/>
      <c r="F247" s="83"/>
      <c r="G247" s="82"/>
      <c r="H247" s="84"/>
      <c r="I247" s="85"/>
      <c r="J247" s="86"/>
      <c r="K247" s="87"/>
      <c r="L247" s="87"/>
      <c r="M247" s="87"/>
      <c r="N247" s="87"/>
      <c r="O247" s="87"/>
      <c r="P247" s="87"/>
      <c r="Q247" s="87"/>
      <c r="R247" s="87"/>
      <c r="S247" s="87"/>
      <c r="T247" s="87"/>
      <c r="U247" s="87"/>
    </row>
    <row r="248" spans="1:21" ht="18" customHeight="1" x14ac:dyDescent="0.25">
      <c r="A248" s="80"/>
      <c r="B248" s="88"/>
      <c r="C248" s="81"/>
      <c r="D248" s="82"/>
      <c r="E248" s="83"/>
      <c r="F248" s="83"/>
      <c r="G248" s="82"/>
      <c r="H248" s="84"/>
      <c r="I248" s="85"/>
      <c r="J248" s="86"/>
      <c r="K248" s="87"/>
      <c r="L248" s="87"/>
      <c r="M248" s="87"/>
      <c r="N248" s="87"/>
      <c r="O248" s="87"/>
      <c r="P248" s="87"/>
      <c r="Q248" s="87"/>
      <c r="R248" s="87"/>
      <c r="S248" s="87"/>
      <c r="T248" s="87"/>
      <c r="U248" s="87"/>
    </row>
    <row r="249" spans="1:21" ht="18" customHeight="1" x14ac:dyDescent="0.25">
      <c r="A249" s="80"/>
      <c r="B249" s="88"/>
      <c r="C249" s="81"/>
      <c r="D249" s="82"/>
      <c r="E249" s="83"/>
      <c r="F249" s="83"/>
      <c r="G249" s="82"/>
      <c r="H249" s="84"/>
      <c r="I249" s="85"/>
      <c r="J249" s="86"/>
      <c r="K249" s="87"/>
      <c r="L249" s="87"/>
      <c r="M249" s="87"/>
      <c r="N249" s="87"/>
      <c r="O249" s="87"/>
      <c r="P249" s="87"/>
      <c r="Q249" s="87"/>
      <c r="R249" s="87"/>
      <c r="S249" s="87"/>
      <c r="T249" s="87"/>
      <c r="U249" s="87"/>
    </row>
    <row r="250" spans="1:21" ht="18" customHeight="1" x14ac:dyDescent="0.25">
      <c r="A250" s="80"/>
      <c r="B250" s="88"/>
      <c r="C250" s="81"/>
      <c r="D250" s="82"/>
      <c r="E250" s="83"/>
      <c r="F250" s="83"/>
      <c r="G250" s="82"/>
      <c r="H250" s="84"/>
      <c r="I250" s="85"/>
      <c r="J250" s="86"/>
      <c r="K250" s="87"/>
      <c r="L250" s="87"/>
      <c r="M250" s="87"/>
      <c r="N250" s="87"/>
      <c r="O250" s="87"/>
      <c r="P250" s="87"/>
      <c r="Q250" s="87"/>
      <c r="R250" s="87"/>
      <c r="S250" s="87"/>
      <c r="T250" s="87"/>
      <c r="U250" s="87"/>
    </row>
    <row r="251" spans="1:21" ht="18" customHeight="1" x14ac:dyDescent="0.25">
      <c r="A251" s="80"/>
      <c r="B251" s="88"/>
      <c r="C251" s="81"/>
      <c r="D251" s="82"/>
      <c r="E251" s="83"/>
      <c r="F251" s="83"/>
      <c r="G251" s="82"/>
      <c r="H251" s="84"/>
      <c r="I251" s="85"/>
      <c r="J251" s="86"/>
      <c r="K251" s="87"/>
      <c r="L251" s="87"/>
      <c r="M251" s="87"/>
      <c r="N251" s="87"/>
      <c r="O251" s="87"/>
      <c r="P251" s="87"/>
      <c r="Q251" s="87"/>
      <c r="R251" s="87"/>
      <c r="S251" s="87"/>
      <c r="T251" s="87"/>
      <c r="U251" s="87"/>
    </row>
    <row r="252" spans="1:21" ht="18" customHeight="1" x14ac:dyDescent="0.25">
      <c r="A252" s="80"/>
      <c r="B252" s="88"/>
      <c r="C252" s="81"/>
      <c r="D252" s="82"/>
      <c r="E252" s="83"/>
      <c r="F252" s="83"/>
      <c r="G252" s="82"/>
      <c r="H252" s="84"/>
      <c r="I252" s="85"/>
      <c r="J252" s="86"/>
      <c r="K252" s="87"/>
      <c r="L252" s="87"/>
      <c r="M252" s="87"/>
      <c r="N252" s="87"/>
      <c r="O252" s="87"/>
      <c r="P252" s="87"/>
      <c r="Q252" s="87"/>
      <c r="R252" s="87"/>
      <c r="S252" s="87"/>
      <c r="T252" s="87"/>
      <c r="U252" s="87"/>
    </row>
    <row r="253" spans="1:21" ht="18" customHeight="1" x14ac:dyDescent="0.25">
      <c r="A253" s="80"/>
      <c r="B253" s="88"/>
      <c r="C253" s="81"/>
      <c r="D253" s="82"/>
      <c r="E253" s="83"/>
      <c r="F253" s="83"/>
      <c r="G253" s="82"/>
      <c r="H253" s="84"/>
      <c r="I253" s="85"/>
      <c r="J253" s="86"/>
      <c r="K253" s="87"/>
      <c r="L253" s="87"/>
      <c r="M253" s="87"/>
      <c r="N253" s="87"/>
      <c r="O253" s="87"/>
      <c r="P253" s="87"/>
      <c r="Q253" s="87"/>
      <c r="R253" s="87"/>
      <c r="S253" s="87"/>
      <c r="T253" s="87"/>
      <c r="U253" s="87"/>
    </row>
    <row r="254" spans="1:21" ht="18" customHeight="1" x14ac:dyDescent="0.25">
      <c r="A254" s="80"/>
      <c r="B254" s="88"/>
      <c r="C254" s="81"/>
      <c r="D254" s="82"/>
      <c r="E254" s="83"/>
      <c r="F254" s="83"/>
      <c r="G254" s="82"/>
      <c r="H254" s="84"/>
      <c r="I254" s="85"/>
      <c r="J254" s="86"/>
      <c r="K254" s="87"/>
      <c r="L254" s="87"/>
      <c r="M254" s="87"/>
      <c r="N254" s="87"/>
      <c r="O254" s="87"/>
      <c r="P254" s="87"/>
      <c r="Q254" s="87"/>
      <c r="R254" s="87"/>
      <c r="S254" s="87"/>
      <c r="T254" s="87"/>
      <c r="U254" s="87"/>
    </row>
    <row r="255" spans="1:21" ht="18" customHeight="1" x14ac:dyDescent="0.25">
      <c r="A255" s="80"/>
      <c r="B255" s="88"/>
      <c r="C255" s="81"/>
      <c r="D255" s="82"/>
      <c r="E255" s="83"/>
      <c r="F255" s="83"/>
      <c r="G255" s="82"/>
      <c r="H255" s="84"/>
      <c r="I255" s="85"/>
      <c r="J255" s="86"/>
      <c r="K255" s="87"/>
      <c r="L255" s="87"/>
      <c r="M255" s="87"/>
      <c r="N255" s="87"/>
      <c r="O255" s="87"/>
      <c r="P255" s="87"/>
      <c r="Q255" s="87"/>
      <c r="R255" s="87"/>
      <c r="S255" s="87"/>
      <c r="T255" s="87"/>
      <c r="U255" s="87"/>
    </row>
    <row r="256" spans="1:21" ht="18" customHeight="1" x14ac:dyDescent="0.25">
      <c r="A256" s="80"/>
      <c r="B256" s="88"/>
      <c r="C256" s="81"/>
      <c r="D256" s="82"/>
      <c r="E256" s="83"/>
      <c r="F256" s="83"/>
      <c r="G256" s="82"/>
      <c r="H256" s="84"/>
      <c r="I256" s="85"/>
      <c r="J256" s="86"/>
      <c r="K256" s="87"/>
      <c r="L256" s="87"/>
      <c r="M256" s="87"/>
      <c r="N256" s="87"/>
      <c r="O256" s="87"/>
      <c r="P256" s="87"/>
      <c r="Q256" s="87"/>
      <c r="R256" s="87"/>
      <c r="S256" s="87"/>
      <c r="T256" s="87"/>
      <c r="U256" s="87"/>
    </row>
    <row r="257" spans="1:21" ht="18" customHeight="1" x14ac:dyDescent="0.25">
      <c r="A257" s="80"/>
      <c r="B257" s="88"/>
      <c r="C257" s="81"/>
      <c r="D257" s="82"/>
      <c r="E257" s="83"/>
      <c r="F257" s="83"/>
      <c r="G257" s="82"/>
      <c r="H257" s="84"/>
      <c r="I257" s="85"/>
      <c r="J257" s="86"/>
      <c r="K257" s="87"/>
      <c r="L257" s="87"/>
      <c r="M257" s="87"/>
      <c r="N257" s="87"/>
      <c r="O257" s="87"/>
      <c r="P257" s="87"/>
      <c r="Q257" s="87"/>
      <c r="R257" s="87"/>
      <c r="S257" s="87"/>
      <c r="T257" s="87"/>
      <c r="U257" s="87"/>
    </row>
    <row r="258" spans="1:21" ht="18" customHeight="1" x14ac:dyDescent="0.25">
      <c r="A258" s="80"/>
      <c r="B258" s="88"/>
      <c r="C258" s="81"/>
      <c r="D258" s="82"/>
      <c r="E258" s="83"/>
      <c r="F258" s="83"/>
      <c r="G258" s="82"/>
      <c r="H258" s="84"/>
      <c r="I258" s="85"/>
      <c r="J258" s="86"/>
      <c r="K258" s="87"/>
      <c r="L258" s="87"/>
      <c r="M258" s="87"/>
      <c r="N258" s="87"/>
      <c r="O258" s="87"/>
      <c r="P258" s="87"/>
      <c r="Q258" s="87"/>
      <c r="R258" s="87"/>
      <c r="S258" s="87"/>
      <c r="T258" s="87"/>
      <c r="U258" s="87"/>
    </row>
    <row r="259" spans="1:21" ht="18" customHeight="1" x14ac:dyDescent="0.25">
      <c r="A259" s="80"/>
      <c r="B259" s="88"/>
      <c r="C259" s="81"/>
      <c r="D259" s="82"/>
      <c r="E259" s="83"/>
      <c r="F259" s="83"/>
      <c r="G259" s="82"/>
      <c r="H259" s="84"/>
      <c r="I259" s="85"/>
      <c r="J259" s="86"/>
      <c r="K259" s="87"/>
      <c r="L259" s="87"/>
      <c r="M259" s="87"/>
      <c r="N259" s="87"/>
      <c r="O259" s="87"/>
      <c r="P259" s="87"/>
      <c r="Q259" s="87"/>
      <c r="R259" s="87"/>
      <c r="S259" s="87"/>
      <c r="T259" s="87"/>
      <c r="U259" s="87"/>
    </row>
    <row r="260" spans="1:21" ht="18" customHeight="1" x14ac:dyDescent="0.25">
      <c r="A260" s="80"/>
      <c r="B260" s="88"/>
      <c r="C260" s="81"/>
      <c r="D260" s="82"/>
      <c r="E260" s="83"/>
      <c r="F260" s="83"/>
      <c r="G260" s="82"/>
      <c r="H260" s="84"/>
      <c r="I260" s="85"/>
      <c r="J260" s="86"/>
      <c r="K260" s="87"/>
      <c r="L260" s="87"/>
      <c r="M260" s="87"/>
      <c r="N260" s="87"/>
      <c r="O260" s="87"/>
      <c r="P260" s="87"/>
      <c r="Q260" s="87"/>
      <c r="R260" s="87"/>
      <c r="S260" s="87"/>
      <c r="T260" s="87"/>
      <c r="U260" s="87"/>
    </row>
    <row r="261" spans="1:21" ht="18" customHeight="1" x14ac:dyDescent="0.25">
      <c r="A261" s="80"/>
      <c r="B261" s="88"/>
      <c r="C261" s="81"/>
      <c r="D261" s="82"/>
      <c r="E261" s="83"/>
      <c r="F261" s="83"/>
      <c r="G261" s="82"/>
      <c r="H261" s="84"/>
      <c r="I261" s="85"/>
      <c r="J261" s="86"/>
      <c r="K261" s="87"/>
      <c r="L261" s="87"/>
      <c r="M261" s="87"/>
      <c r="N261" s="87"/>
      <c r="O261" s="87"/>
      <c r="P261" s="87"/>
      <c r="Q261" s="87"/>
      <c r="R261" s="87"/>
      <c r="S261" s="87"/>
      <c r="T261" s="87"/>
      <c r="U261" s="87"/>
    </row>
    <row r="262" spans="1:21" ht="18" customHeight="1" x14ac:dyDescent="0.25">
      <c r="A262" s="80"/>
      <c r="B262" s="88"/>
      <c r="C262" s="81"/>
      <c r="D262" s="82"/>
      <c r="E262" s="83"/>
      <c r="F262" s="83"/>
      <c r="G262" s="82"/>
      <c r="H262" s="84"/>
      <c r="I262" s="85"/>
      <c r="J262" s="86"/>
      <c r="K262" s="87"/>
      <c r="L262" s="87"/>
      <c r="M262" s="87"/>
      <c r="N262" s="87"/>
      <c r="O262" s="87"/>
      <c r="P262" s="87"/>
      <c r="Q262" s="87"/>
      <c r="R262" s="87"/>
      <c r="S262" s="87"/>
      <c r="T262" s="87"/>
      <c r="U262" s="87"/>
    </row>
    <row r="263" spans="1:21" ht="18" customHeight="1" x14ac:dyDescent="0.25">
      <c r="A263" s="80"/>
      <c r="B263" s="88"/>
      <c r="C263" s="81"/>
      <c r="D263" s="82"/>
      <c r="E263" s="83"/>
      <c r="F263" s="83"/>
      <c r="G263" s="82"/>
      <c r="H263" s="84"/>
      <c r="I263" s="85"/>
      <c r="J263" s="86"/>
      <c r="K263" s="87"/>
      <c r="L263" s="87"/>
      <c r="M263" s="87"/>
      <c r="N263" s="87"/>
      <c r="O263" s="87"/>
      <c r="P263" s="87"/>
      <c r="Q263" s="87"/>
      <c r="R263" s="87"/>
      <c r="S263" s="87"/>
      <c r="T263" s="87"/>
      <c r="U263" s="87"/>
    </row>
    <row r="264" spans="1:21" ht="18" customHeight="1" x14ac:dyDescent="0.25">
      <c r="A264" s="80"/>
      <c r="B264" s="88"/>
      <c r="C264" s="81"/>
      <c r="D264" s="82"/>
      <c r="E264" s="83"/>
      <c r="F264" s="83"/>
      <c r="G264" s="82"/>
      <c r="H264" s="84"/>
      <c r="I264" s="85"/>
      <c r="J264" s="86"/>
      <c r="K264" s="87"/>
      <c r="L264" s="87"/>
      <c r="M264" s="87"/>
      <c r="N264" s="87"/>
      <c r="O264" s="87"/>
      <c r="P264" s="87"/>
      <c r="Q264" s="87"/>
      <c r="R264" s="87"/>
      <c r="S264" s="87"/>
      <c r="T264" s="87"/>
      <c r="U264" s="87"/>
    </row>
    <row r="265" spans="1:21" ht="18" customHeight="1" x14ac:dyDescent="0.25">
      <c r="A265" s="80"/>
      <c r="B265" s="88"/>
      <c r="C265" s="81"/>
      <c r="D265" s="82"/>
      <c r="E265" s="83"/>
      <c r="F265" s="83"/>
      <c r="G265" s="82"/>
      <c r="H265" s="84"/>
      <c r="I265" s="85"/>
      <c r="J265" s="86"/>
      <c r="K265" s="87"/>
      <c r="L265" s="87"/>
      <c r="M265" s="87"/>
      <c r="N265" s="87"/>
      <c r="O265" s="87"/>
      <c r="P265" s="87"/>
      <c r="Q265" s="87"/>
      <c r="R265" s="87"/>
      <c r="S265" s="87"/>
      <c r="T265" s="87"/>
      <c r="U265" s="87"/>
    </row>
    <row r="266" spans="1:21" ht="18" customHeight="1" x14ac:dyDescent="0.25">
      <c r="A266" s="80"/>
      <c r="B266" s="88"/>
      <c r="C266" s="81"/>
      <c r="D266" s="82"/>
      <c r="E266" s="83"/>
      <c r="F266" s="83"/>
      <c r="G266" s="82"/>
      <c r="H266" s="84"/>
      <c r="I266" s="85"/>
      <c r="J266" s="86"/>
      <c r="K266" s="87"/>
      <c r="L266" s="87"/>
      <c r="M266" s="87"/>
      <c r="N266" s="87"/>
      <c r="O266" s="87"/>
      <c r="P266" s="87"/>
      <c r="Q266" s="87"/>
      <c r="R266" s="87"/>
      <c r="S266" s="87"/>
      <c r="T266" s="87"/>
      <c r="U266" s="87"/>
    </row>
    <row r="267" spans="1:21" ht="18" customHeight="1" x14ac:dyDescent="0.25">
      <c r="A267" s="80"/>
      <c r="B267" s="88"/>
      <c r="C267" s="81"/>
      <c r="D267" s="82"/>
      <c r="E267" s="83"/>
      <c r="F267" s="83"/>
      <c r="G267" s="82"/>
      <c r="H267" s="84"/>
      <c r="I267" s="85"/>
      <c r="J267" s="86"/>
      <c r="K267" s="87"/>
      <c r="L267" s="87"/>
      <c r="M267" s="87"/>
      <c r="N267" s="87"/>
      <c r="O267" s="87"/>
      <c r="P267" s="87"/>
      <c r="Q267" s="87"/>
      <c r="R267" s="87"/>
      <c r="S267" s="87"/>
      <c r="T267" s="87"/>
      <c r="U267" s="87"/>
    </row>
    <row r="268" spans="1:21" ht="18" customHeight="1" x14ac:dyDescent="0.25">
      <c r="A268" s="80"/>
      <c r="B268" s="88"/>
      <c r="C268" s="81"/>
      <c r="D268" s="82"/>
      <c r="E268" s="83"/>
      <c r="F268" s="83"/>
      <c r="G268" s="82"/>
      <c r="H268" s="84"/>
      <c r="I268" s="85"/>
      <c r="J268" s="86"/>
      <c r="K268" s="87"/>
      <c r="L268" s="87"/>
      <c r="M268" s="87"/>
      <c r="N268" s="87"/>
      <c r="O268" s="87"/>
      <c r="P268" s="87"/>
      <c r="Q268" s="87"/>
      <c r="R268" s="87"/>
      <c r="S268" s="87"/>
      <c r="T268" s="87"/>
      <c r="U268" s="87"/>
    </row>
    <row r="269" spans="1:21" ht="18" customHeight="1" x14ac:dyDescent="0.25">
      <c r="A269" s="80"/>
      <c r="B269" s="88"/>
      <c r="C269" s="81"/>
      <c r="D269" s="82"/>
      <c r="E269" s="83"/>
      <c r="F269" s="83"/>
      <c r="G269" s="82"/>
      <c r="H269" s="84"/>
      <c r="I269" s="85"/>
      <c r="J269" s="86"/>
      <c r="K269" s="87"/>
      <c r="L269" s="87"/>
      <c r="M269" s="87"/>
      <c r="N269" s="87"/>
      <c r="O269" s="87"/>
      <c r="P269" s="87"/>
      <c r="Q269" s="87"/>
      <c r="R269" s="87"/>
      <c r="S269" s="87"/>
      <c r="T269" s="87"/>
      <c r="U269" s="87"/>
    </row>
    <row r="270" spans="1:21" ht="18" customHeight="1" x14ac:dyDescent="0.25">
      <c r="A270" s="80"/>
      <c r="B270" s="88"/>
      <c r="C270" s="81"/>
      <c r="D270" s="82"/>
      <c r="E270" s="83"/>
      <c r="F270" s="83"/>
      <c r="G270" s="82"/>
      <c r="H270" s="84"/>
      <c r="I270" s="85"/>
      <c r="J270" s="86"/>
      <c r="K270" s="87"/>
      <c r="L270" s="87"/>
      <c r="M270" s="87"/>
      <c r="N270" s="87"/>
      <c r="O270" s="87"/>
      <c r="P270" s="87"/>
      <c r="Q270" s="87"/>
      <c r="R270" s="87"/>
      <c r="S270" s="87"/>
      <c r="T270" s="87"/>
      <c r="U270" s="87"/>
    </row>
    <row r="271" spans="1:21" ht="18" customHeight="1" x14ac:dyDescent="0.25">
      <c r="A271" s="80"/>
      <c r="B271" s="88"/>
      <c r="C271" s="81"/>
      <c r="D271" s="82"/>
      <c r="E271" s="83"/>
      <c r="F271" s="83"/>
      <c r="G271" s="82"/>
      <c r="H271" s="84"/>
      <c r="I271" s="85"/>
      <c r="J271" s="86"/>
      <c r="K271" s="87"/>
      <c r="L271" s="2"/>
      <c r="M271" s="2"/>
      <c r="N271" s="2"/>
      <c r="O271" s="2"/>
      <c r="P271" s="2"/>
      <c r="Q271" s="2"/>
      <c r="R271" s="2"/>
      <c r="S271" s="2"/>
      <c r="T271" s="2"/>
      <c r="U271" s="2"/>
    </row>
    <row r="272" spans="1:21" ht="18" customHeight="1" x14ac:dyDescent="0.25">
      <c r="A272" s="80"/>
      <c r="B272" s="88"/>
      <c r="C272" s="81"/>
      <c r="D272" s="82"/>
      <c r="E272" s="83"/>
      <c r="F272" s="83"/>
      <c r="G272" s="82"/>
      <c r="H272" s="84"/>
      <c r="I272" s="89"/>
      <c r="J272" s="90"/>
      <c r="K272" s="2"/>
      <c r="L272" s="2"/>
      <c r="M272" s="2"/>
      <c r="N272" s="2"/>
      <c r="O272" s="2"/>
      <c r="P272" s="2"/>
      <c r="Q272" s="2"/>
      <c r="R272" s="2"/>
      <c r="S272" s="2"/>
      <c r="T272" s="2"/>
      <c r="U272" s="2"/>
    </row>
    <row r="273" spans="1:21" ht="18" customHeight="1" x14ac:dyDescent="0.25">
      <c r="A273" s="80"/>
      <c r="B273" s="88"/>
      <c r="C273" s="81"/>
      <c r="D273" s="82"/>
      <c r="E273" s="83"/>
      <c r="F273" s="83"/>
      <c r="G273" s="82"/>
      <c r="H273" s="84"/>
      <c r="I273" s="89"/>
      <c r="J273" s="90"/>
      <c r="K273" s="2"/>
      <c r="L273" s="2"/>
      <c r="M273" s="2"/>
      <c r="N273" s="2"/>
      <c r="O273" s="2"/>
      <c r="P273" s="2"/>
      <c r="Q273" s="2"/>
      <c r="R273" s="2"/>
      <c r="S273" s="2"/>
      <c r="T273" s="2"/>
      <c r="U273" s="2"/>
    </row>
    <row r="274" spans="1:21" ht="18" customHeight="1" x14ac:dyDescent="0.25">
      <c r="A274" s="80"/>
      <c r="B274" s="88"/>
      <c r="C274" s="81"/>
      <c r="D274" s="82"/>
      <c r="E274" s="83"/>
      <c r="F274" s="83"/>
      <c r="G274" s="82"/>
      <c r="H274" s="84"/>
      <c r="I274" s="89"/>
      <c r="J274" s="90"/>
      <c r="K274" s="2"/>
      <c r="L274" s="2"/>
      <c r="M274" s="2"/>
      <c r="N274" s="2"/>
      <c r="O274" s="2"/>
      <c r="P274" s="2"/>
      <c r="Q274" s="2"/>
      <c r="R274" s="2"/>
      <c r="S274" s="2"/>
      <c r="T274" s="2"/>
      <c r="U274" s="2"/>
    </row>
    <row r="275" spans="1:21" ht="15.75" customHeight="1" x14ac:dyDescent="0.25">
      <c r="A275" s="90"/>
      <c r="B275" s="88"/>
      <c r="C275" s="91"/>
      <c r="D275" s="91"/>
      <c r="E275" s="92"/>
      <c r="F275" s="92"/>
      <c r="G275" s="91"/>
      <c r="H275" s="93"/>
      <c r="I275" s="89"/>
      <c r="J275" s="90"/>
      <c r="K275" s="2"/>
      <c r="L275" s="2"/>
      <c r="M275" s="2"/>
      <c r="N275" s="2"/>
      <c r="O275" s="2"/>
      <c r="P275" s="2"/>
      <c r="Q275" s="2"/>
      <c r="R275" s="2"/>
      <c r="S275" s="2"/>
      <c r="T275" s="2"/>
      <c r="U275" s="2"/>
    </row>
    <row r="276" spans="1:21" ht="15.75" customHeight="1" x14ac:dyDescent="0.25">
      <c r="A276" s="90"/>
      <c r="B276" s="88"/>
      <c r="C276" s="91"/>
      <c r="D276" s="91"/>
      <c r="E276" s="92"/>
      <c r="F276" s="92"/>
      <c r="G276" s="91"/>
      <c r="H276" s="93"/>
      <c r="I276" s="89"/>
      <c r="J276" s="90"/>
      <c r="K276" s="2"/>
      <c r="L276" s="2"/>
      <c r="M276" s="2"/>
      <c r="N276" s="2"/>
      <c r="O276" s="2"/>
      <c r="P276" s="2"/>
      <c r="Q276" s="2"/>
      <c r="R276" s="2"/>
      <c r="S276" s="2"/>
      <c r="T276" s="2"/>
      <c r="U276" s="2"/>
    </row>
    <row r="277" spans="1:21" ht="15.75" customHeight="1" x14ac:dyDescent="0.25">
      <c r="A277" s="90"/>
      <c r="B277" s="88"/>
      <c r="C277" s="91"/>
      <c r="D277" s="91"/>
      <c r="E277" s="92"/>
      <c r="F277" s="92"/>
      <c r="G277" s="91"/>
      <c r="H277" s="93"/>
      <c r="I277" s="89"/>
      <c r="J277" s="90"/>
      <c r="K277" s="2"/>
      <c r="L277" s="2"/>
      <c r="M277" s="2"/>
      <c r="N277" s="2"/>
      <c r="O277" s="2"/>
      <c r="P277" s="2"/>
      <c r="Q277" s="2"/>
      <c r="R277" s="2"/>
      <c r="S277" s="2"/>
      <c r="T277" s="2"/>
      <c r="U277" s="2"/>
    </row>
    <row r="278" spans="1:21" ht="18" customHeight="1" x14ac:dyDescent="0.25">
      <c r="A278" s="80"/>
      <c r="B278" s="88"/>
      <c r="C278" s="81"/>
      <c r="D278" s="82"/>
      <c r="E278" s="83"/>
      <c r="F278" s="83"/>
      <c r="G278" s="83">
        <v>632294.24</v>
      </c>
      <c r="H278" s="93"/>
      <c r="I278" s="89"/>
      <c r="J278" s="90"/>
      <c r="K278" s="2"/>
      <c r="L278" s="2"/>
      <c r="M278" s="2"/>
      <c r="N278" s="2"/>
      <c r="O278" s="2"/>
      <c r="P278" s="2"/>
      <c r="Q278" s="2"/>
      <c r="R278" s="2"/>
      <c r="S278" s="2"/>
      <c r="T278" s="2"/>
      <c r="U278" s="2"/>
    </row>
    <row r="279" spans="1:21" ht="18" customHeight="1" x14ac:dyDescent="0.25">
      <c r="A279" s="80"/>
      <c r="B279" s="88"/>
      <c r="C279" s="81"/>
      <c r="D279" s="82"/>
      <c r="E279" s="83"/>
      <c r="F279" s="83"/>
      <c r="G279" s="83">
        <v>790321.46</v>
      </c>
      <c r="H279" s="93"/>
      <c r="I279" s="89"/>
      <c r="J279" s="90"/>
      <c r="K279" s="2"/>
      <c r="L279" s="2"/>
      <c r="M279" s="2"/>
      <c r="N279" s="2"/>
      <c r="O279" s="2"/>
      <c r="P279" s="2"/>
      <c r="Q279" s="2"/>
      <c r="R279" s="2"/>
      <c r="S279" s="2"/>
      <c r="T279" s="2"/>
      <c r="U279" s="2"/>
    </row>
    <row r="280" spans="1:21" ht="18" customHeight="1" x14ac:dyDescent="0.25">
      <c r="A280" s="80"/>
      <c r="B280" s="88"/>
      <c r="C280" s="81"/>
      <c r="D280" s="82"/>
      <c r="E280" s="83"/>
      <c r="F280" s="83"/>
      <c r="G280" s="94">
        <f>G279/G278</f>
        <v>1.2499267113361652</v>
      </c>
      <c r="H280" s="93"/>
      <c r="I280" s="89"/>
      <c r="J280" s="90"/>
      <c r="K280" s="2"/>
      <c r="L280" s="2"/>
      <c r="M280" s="2"/>
      <c r="N280" s="2"/>
      <c r="O280" s="2"/>
      <c r="P280" s="2"/>
      <c r="Q280" s="2"/>
      <c r="R280" s="2"/>
      <c r="S280" s="2"/>
      <c r="T280" s="2"/>
      <c r="U280" s="2"/>
    </row>
  </sheetData>
  <mergeCells count="83">
    <mergeCell ref="H232:J232"/>
    <mergeCell ref="H106:J106"/>
    <mergeCell ref="H196:J197"/>
    <mergeCell ref="H204:I204"/>
    <mergeCell ref="H217:I217"/>
    <mergeCell ref="H219:I219"/>
    <mergeCell ref="H59:I59"/>
    <mergeCell ref="H63:I63"/>
    <mergeCell ref="H98:I98"/>
    <mergeCell ref="H80:I80"/>
    <mergeCell ref="H77:I77"/>
    <mergeCell ref="H100:J100"/>
    <mergeCell ref="H94:J94"/>
    <mergeCell ref="H199:J199"/>
    <mergeCell ref="H143:J143"/>
    <mergeCell ref="H107:J108"/>
    <mergeCell ref="H145:I145"/>
    <mergeCell ref="H164:I165"/>
    <mergeCell ref="H158:I159"/>
    <mergeCell ref="H161:I162"/>
    <mergeCell ref="H167:J167"/>
    <mergeCell ref="H70:I70"/>
    <mergeCell ref="H82:J82"/>
    <mergeCell ref="H84:I84"/>
    <mergeCell ref="H91:I91"/>
    <mergeCell ref="H87:I87"/>
    <mergeCell ref="K233:R233"/>
    <mergeCell ref="A234:D234"/>
    <mergeCell ref="E234:G234"/>
    <mergeCell ref="A235:D235"/>
    <mergeCell ref="C221:E221"/>
    <mergeCell ref="C229:E229"/>
    <mergeCell ref="C230:E230"/>
    <mergeCell ref="D231:E231"/>
    <mergeCell ref="C232:E232"/>
    <mergeCell ref="A233:H233"/>
    <mergeCell ref="H227:J227"/>
    <mergeCell ref="H225:J225"/>
    <mergeCell ref="H223:J223"/>
    <mergeCell ref="H229:J229"/>
    <mergeCell ref="H230:J230"/>
    <mergeCell ref="H231:J231"/>
    <mergeCell ref="H55:I55"/>
    <mergeCell ref="B1:J1"/>
    <mergeCell ref="A2:B2"/>
    <mergeCell ref="C2:D2"/>
    <mergeCell ref="G2:J2"/>
    <mergeCell ref="A3:B3"/>
    <mergeCell ref="F3:J3"/>
    <mergeCell ref="A4:A5"/>
    <mergeCell ref="H5:J5"/>
    <mergeCell ref="B4:B5"/>
    <mergeCell ref="C4:C5"/>
    <mergeCell ref="C11:E11"/>
    <mergeCell ref="I8:J8"/>
    <mergeCell ref="H13:J13"/>
    <mergeCell ref="C207:E207"/>
    <mergeCell ref="D4:F4"/>
    <mergeCell ref="H4:J4"/>
    <mergeCell ref="K11:N12"/>
    <mergeCell ref="C102:E102"/>
    <mergeCell ref="C140:E140"/>
    <mergeCell ref="H18:I19"/>
    <mergeCell ref="H26:I27"/>
    <mergeCell ref="H22:J23"/>
    <mergeCell ref="H30:J31"/>
    <mergeCell ref="H14:J14"/>
    <mergeCell ref="H42:I43"/>
    <mergeCell ref="H39:I39"/>
    <mergeCell ref="H47:I47"/>
    <mergeCell ref="H51:I51"/>
    <mergeCell ref="C32:E32"/>
    <mergeCell ref="C201:E201"/>
    <mergeCell ref="H187:I187"/>
    <mergeCell ref="C148:E148"/>
    <mergeCell ref="C155:E155"/>
    <mergeCell ref="C171:E171"/>
    <mergeCell ref="C184:E184"/>
    <mergeCell ref="C189:E189"/>
    <mergeCell ref="H175:I176"/>
    <mergeCell ref="H182:I183"/>
    <mergeCell ref="H193:J194"/>
    <mergeCell ref="H178:J179"/>
  </mergeCells>
  <pageMargins left="0.70866141732283472" right="0.70866141732283472" top="0.74803149606299213" bottom="0.74803149606299213" header="0" footer="0"/>
  <pageSetup scale="42" orientation="landscape" r:id="rId1"/>
  <headerFooter>
    <oddFooter>&amp;RPágina &amp;P de</oddFooter>
  </headerFooter>
  <rowBreaks count="1" manualBreakCount="1">
    <brk id="20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88"/>
  <sheetViews>
    <sheetView topLeftCell="A13" workbookViewId="0">
      <selection activeCell="B30" sqref="B30"/>
    </sheetView>
  </sheetViews>
  <sheetFormatPr defaultColWidth="14.42578125" defaultRowHeight="15" customHeight="1" x14ac:dyDescent="0.25"/>
  <cols>
    <col min="1" max="1" width="8" customWidth="1"/>
    <col min="2" max="2" width="46.5703125" customWidth="1"/>
    <col min="3" max="3" width="11.28515625" customWidth="1"/>
    <col min="4" max="4" width="8" customWidth="1"/>
    <col min="5" max="5" width="12.42578125" customWidth="1"/>
    <col min="6" max="6" width="10.28515625" customWidth="1"/>
    <col min="7" max="7" width="8" customWidth="1"/>
    <col min="8" max="8" width="11.7109375" customWidth="1"/>
    <col min="9" max="9" width="8" customWidth="1"/>
    <col min="10" max="10" width="11.5703125" customWidth="1"/>
    <col min="11" max="11" width="8" customWidth="1"/>
    <col min="12" max="12" width="11.85546875" customWidth="1"/>
    <col min="13" max="13" width="8" customWidth="1"/>
    <col min="14" max="14" width="10.7109375" customWidth="1"/>
    <col min="15" max="16" width="8" customWidth="1"/>
    <col min="17" max="17" width="10.7109375" customWidth="1"/>
    <col min="18" max="26" width="8" customWidth="1"/>
  </cols>
  <sheetData>
    <row r="1" spans="1:17" ht="18" customHeight="1" x14ac:dyDescent="0.25">
      <c r="A1" s="231" t="s">
        <v>161</v>
      </c>
      <c r="B1" s="152"/>
      <c r="C1" s="152"/>
      <c r="D1" s="152"/>
      <c r="E1" s="152"/>
      <c r="F1" s="152"/>
      <c r="G1" s="152"/>
      <c r="H1" s="152"/>
      <c r="I1" s="152"/>
      <c r="J1" s="152"/>
      <c r="K1" s="152"/>
      <c r="L1" s="152"/>
      <c r="M1" s="152"/>
      <c r="N1" s="152"/>
      <c r="O1" s="152"/>
      <c r="P1" s="152"/>
      <c r="Q1" s="153"/>
    </row>
    <row r="2" spans="1:17" ht="15.75" customHeight="1" x14ac:dyDescent="0.25">
      <c r="A2" s="95"/>
      <c r="B2" s="232" t="s">
        <v>210</v>
      </c>
      <c r="C2" s="152"/>
      <c r="D2" s="152"/>
      <c r="E2" s="152"/>
      <c r="F2" s="152"/>
      <c r="G2" s="152"/>
      <c r="H2" s="153"/>
      <c r="I2" s="232" t="s">
        <v>212</v>
      </c>
      <c r="J2" s="152"/>
      <c r="K2" s="152"/>
      <c r="L2" s="152"/>
      <c r="M2" s="152"/>
      <c r="N2" s="152"/>
      <c r="O2" s="152"/>
      <c r="P2" s="152"/>
      <c r="Q2" s="153"/>
    </row>
    <row r="3" spans="1:17" ht="15.75" customHeight="1" x14ac:dyDescent="0.25">
      <c r="A3" s="95"/>
      <c r="B3" s="232" t="s">
        <v>211</v>
      </c>
      <c r="C3" s="152"/>
      <c r="D3" s="152"/>
      <c r="E3" s="152"/>
      <c r="F3" s="152"/>
      <c r="G3" s="152"/>
      <c r="H3" s="153"/>
      <c r="I3" s="232" t="s">
        <v>216</v>
      </c>
      <c r="J3" s="152"/>
      <c r="K3" s="152"/>
      <c r="L3" s="152"/>
      <c r="M3" s="152"/>
      <c r="N3" s="152"/>
      <c r="O3" s="152"/>
      <c r="P3" s="152"/>
      <c r="Q3" s="153"/>
    </row>
    <row r="4" spans="1:17" ht="42" customHeight="1" x14ac:dyDescent="0.25">
      <c r="A4" s="96"/>
      <c r="B4" s="227" t="s">
        <v>217</v>
      </c>
      <c r="C4" s="228"/>
      <c r="D4" s="228"/>
      <c r="E4" s="228"/>
      <c r="F4" s="228"/>
      <c r="G4" s="228"/>
      <c r="H4" s="228"/>
      <c r="I4" s="228"/>
      <c r="J4" s="228"/>
      <c r="K4" s="228"/>
      <c r="L4" s="228"/>
      <c r="M4" s="228"/>
      <c r="N4" s="228"/>
      <c r="O4" s="228"/>
      <c r="P4" s="228"/>
      <c r="Q4" s="229"/>
    </row>
    <row r="5" spans="1:17" x14ac:dyDescent="0.25">
      <c r="A5" s="230" t="s">
        <v>4</v>
      </c>
      <c r="B5" s="224" t="s">
        <v>5</v>
      </c>
      <c r="C5" s="225" t="s">
        <v>162</v>
      </c>
      <c r="D5" s="221" t="s">
        <v>163</v>
      </c>
      <c r="E5" s="222" t="s">
        <v>164</v>
      </c>
      <c r="F5" s="153"/>
      <c r="G5" s="222" t="s">
        <v>165</v>
      </c>
      <c r="H5" s="153"/>
      <c r="I5" s="222" t="s">
        <v>166</v>
      </c>
      <c r="J5" s="153"/>
      <c r="K5" s="222" t="s">
        <v>167</v>
      </c>
      <c r="L5" s="153"/>
      <c r="M5" s="222" t="s">
        <v>168</v>
      </c>
      <c r="N5" s="153"/>
      <c r="O5" s="222" t="s">
        <v>169</v>
      </c>
      <c r="P5" s="153"/>
      <c r="Q5" s="223" t="s">
        <v>170</v>
      </c>
    </row>
    <row r="6" spans="1:17" ht="21.75" customHeight="1" x14ac:dyDescent="0.25">
      <c r="A6" s="188"/>
      <c r="B6" s="188"/>
      <c r="C6" s="188"/>
      <c r="D6" s="188"/>
      <c r="E6" s="97" t="s">
        <v>171</v>
      </c>
      <c r="F6" s="98" t="s">
        <v>172</v>
      </c>
      <c r="G6" s="97" t="s">
        <v>171</v>
      </c>
      <c r="H6" s="98" t="s">
        <v>172</v>
      </c>
      <c r="I6" s="97" t="s">
        <v>171</v>
      </c>
      <c r="J6" s="98" t="s">
        <v>172</v>
      </c>
      <c r="K6" s="97" t="s">
        <v>171</v>
      </c>
      <c r="L6" s="98" t="s">
        <v>172</v>
      </c>
      <c r="M6" s="97" t="s">
        <v>171</v>
      </c>
      <c r="N6" s="98" t="s">
        <v>172</v>
      </c>
      <c r="O6" s="97" t="s">
        <v>171</v>
      </c>
      <c r="P6" s="98" t="s">
        <v>172</v>
      </c>
      <c r="Q6" s="188"/>
    </row>
    <row r="7" spans="1:17" x14ac:dyDescent="0.25">
      <c r="A7" s="99">
        <v>1</v>
      </c>
      <c r="B7" s="100" t="str">
        <f>PLANILHA!B6</f>
        <v>INSTALAÇÃO DOS SERVIÇOS DE ENGENHARIA</v>
      </c>
      <c r="C7" s="101">
        <f>PLANILHA!G11</f>
        <v>1537.7625</v>
      </c>
      <c r="D7" s="102">
        <f t="shared" ref="D7:D19" si="0">C7/$C$21</f>
        <v>4.2135573261188808E-3</v>
      </c>
      <c r="E7" s="103">
        <v>1</v>
      </c>
      <c r="F7" s="101">
        <f t="shared" ref="F7:F19" si="1">C7*E7</f>
        <v>1537.7625</v>
      </c>
      <c r="G7" s="103"/>
      <c r="H7" s="101">
        <f t="shared" ref="H7:H19" si="2">C7*G7</f>
        <v>0</v>
      </c>
      <c r="I7" s="103"/>
      <c r="J7" s="101">
        <f t="shared" ref="J7:J19" si="3">C7*I7</f>
        <v>0</v>
      </c>
      <c r="K7" s="103"/>
      <c r="L7" s="101">
        <f t="shared" ref="L7:L19" si="4">C7*K7</f>
        <v>0</v>
      </c>
      <c r="M7" s="103"/>
      <c r="N7" s="101"/>
      <c r="O7" s="103"/>
      <c r="P7" s="101"/>
      <c r="Q7" s="101">
        <f t="shared" ref="Q7:Q19" si="5">F7+H7+J7+L7+N7+P7</f>
        <v>1537.7625</v>
      </c>
    </row>
    <row r="8" spans="1:17" x14ac:dyDescent="0.25">
      <c r="A8" s="104">
        <v>2</v>
      </c>
      <c r="B8" s="105" t="str">
        <f>PLANILHA!B12</f>
        <v>DEMOLIÇÕES E REMOÇÕES</v>
      </c>
      <c r="C8" s="101">
        <f>PLANILHA!G32</f>
        <v>20800.65655</v>
      </c>
      <c r="D8" s="102">
        <f t="shared" si="0"/>
        <v>5.6994990315042265E-2</v>
      </c>
      <c r="E8" s="106">
        <v>0.25</v>
      </c>
      <c r="F8" s="101">
        <f t="shared" si="1"/>
        <v>5200.1641374999999</v>
      </c>
      <c r="G8" s="106">
        <v>0.25</v>
      </c>
      <c r="H8" s="101">
        <f t="shared" si="2"/>
        <v>5200.1641374999999</v>
      </c>
      <c r="I8" s="106">
        <v>0.25</v>
      </c>
      <c r="J8" s="101">
        <f t="shared" si="3"/>
        <v>5200.1641374999999</v>
      </c>
      <c r="K8" s="106">
        <v>0.25</v>
      </c>
      <c r="L8" s="101">
        <f t="shared" si="4"/>
        <v>5200.1641374999999</v>
      </c>
      <c r="M8" s="106"/>
      <c r="N8" s="101"/>
      <c r="O8" s="106"/>
      <c r="P8" s="101"/>
      <c r="Q8" s="101">
        <f t="shared" si="5"/>
        <v>20800.65655</v>
      </c>
    </row>
    <row r="9" spans="1:17" x14ac:dyDescent="0.25">
      <c r="A9" s="104">
        <v>8</v>
      </c>
      <c r="B9" s="107" t="str">
        <f>PLANILHA!B33</f>
        <v>INSTALAÇÕES HIDRÁULICAS</v>
      </c>
      <c r="C9" s="101">
        <f>PLANILHA!G102</f>
        <v>14853.457499999999</v>
      </c>
      <c r="D9" s="102">
        <f t="shared" si="0"/>
        <v>4.0699324289232203E-2</v>
      </c>
      <c r="E9" s="106"/>
      <c r="F9" s="101">
        <f t="shared" si="1"/>
        <v>0</v>
      </c>
      <c r="G9" s="106"/>
      <c r="H9" s="101">
        <f t="shared" si="2"/>
        <v>0</v>
      </c>
      <c r="I9" s="106"/>
      <c r="J9" s="101">
        <f t="shared" si="3"/>
        <v>0</v>
      </c>
      <c r="K9" s="106">
        <v>1</v>
      </c>
      <c r="L9" s="101">
        <f t="shared" si="4"/>
        <v>14853.457499999999</v>
      </c>
      <c r="M9" s="106"/>
      <c r="N9" s="101"/>
      <c r="O9" s="106"/>
      <c r="P9" s="101"/>
      <c r="Q9" s="101">
        <f t="shared" si="5"/>
        <v>14853.457499999999</v>
      </c>
    </row>
    <row r="10" spans="1:17" x14ac:dyDescent="0.25">
      <c r="A10" s="104">
        <v>10</v>
      </c>
      <c r="B10" s="105" t="str">
        <f>PLANILHA!B103</f>
        <v>INSTALAÇÃO ELÉTRICA</v>
      </c>
      <c r="C10" s="101">
        <f>PLANILHA!G140</f>
        <v>23686.735000000001</v>
      </c>
      <c r="D10" s="102">
        <f t="shared" si="0"/>
        <v>6.4903010569633809E-2</v>
      </c>
      <c r="E10" s="106"/>
      <c r="F10" s="101">
        <f t="shared" si="1"/>
        <v>0</v>
      </c>
      <c r="G10" s="106"/>
      <c r="H10" s="101">
        <f t="shared" si="2"/>
        <v>0</v>
      </c>
      <c r="I10" s="106"/>
      <c r="J10" s="101">
        <f t="shared" si="3"/>
        <v>0</v>
      </c>
      <c r="K10" s="106">
        <v>1</v>
      </c>
      <c r="L10" s="101">
        <f t="shared" si="4"/>
        <v>23686.735000000001</v>
      </c>
      <c r="M10" s="106"/>
      <c r="N10" s="101"/>
      <c r="O10" s="106"/>
      <c r="P10" s="101"/>
      <c r="Q10" s="101">
        <f t="shared" si="5"/>
        <v>23686.735000000001</v>
      </c>
    </row>
    <row r="11" spans="1:17" x14ac:dyDescent="0.25">
      <c r="A11" s="104">
        <v>12</v>
      </c>
      <c r="B11" s="105" t="str">
        <f>PLANILHA!B141</f>
        <v>ESQUADRIAS METÁLICAS</v>
      </c>
      <c r="C11" s="101">
        <f>PLANILHA!G148</f>
        <v>4938.6999999999989</v>
      </c>
      <c r="D11" s="102">
        <f t="shared" si="0"/>
        <v>1.3532320866520878E-2</v>
      </c>
      <c r="E11" s="106"/>
      <c r="F11" s="101">
        <f t="shared" si="1"/>
        <v>0</v>
      </c>
      <c r="G11" s="106"/>
      <c r="H11" s="101">
        <f t="shared" si="2"/>
        <v>0</v>
      </c>
      <c r="I11" s="106">
        <v>0.5</v>
      </c>
      <c r="J11" s="101">
        <f t="shared" si="3"/>
        <v>2469.3499999999995</v>
      </c>
      <c r="K11" s="106">
        <v>0.5</v>
      </c>
      <c r="L11" s="101">
        <f t="shared" si="4"/>
        <v>2469.3499999999995</v>
      </c>
      <c r="M11" s="106"/>
      <c r="N11" s="101"/>
      <c r="O11" s="106"/>
      <c r="P11" s="101"/>
      <c r="Q11" s="101">
        <f t="shared" si="5"/>
        <v>4938.6999999999989</v>
      </c>
    </row>
    <row r="12" spans="1:17" x14ac:dyDescent="0.25">
      <c r="A12" s="99">
        <v>13</v>
      </c>
      <c r="B12" s="107" t="str">
        <f>PLANILHA!B149</f>
        <v>FERRAGENS</v>
      </c>
      <c r="C12" s="101">
        <f>PLANILHA!G155</f>
        <v>2232.9375</v>
      </c>
      <c r="D12" s="102">
        <f t="shared" si="0"/>
        <v>6.1183766426158651E-3</v>
      </c>
      <c r="E12" s="106"/>
      <c r="F12" s="101">
        <f t="shared" si="1"/>
        <v>0</v>
      </c>
      <c r="G12" s="106"/>
      <c r="H12" s="101">
        <f t="shared" si="2"/>
        <v>0</v>
      </c>
      <c r="I12" s="106">
        <v>0.5</v>
      </c>
      <c r="J12" s="101">
        <f t="shared" si="3"/>
        <v>1116.46875</v>
      </c>
      <c r="K12" s="106">
        <v>0.5</v>
      </c>
      <c r="L12" s="101">
        <f t="shared" si="4"/>
        <v>1116.46875</v>
      </c>
      <c r="M12" s="106"/>
      <c r="N12" s="101"/>
      <c r="O12" s="106"/>
      <c r="P12" s="101"/>
      <c r="Q12" s="101">
        <f t="shared" si="5"/>
        <v>2232.9375</v>
      </c>
    </row>
    <row r="13" spans="1:17" x14ac:dyDescent="0.25">
      <c r="A13" s="104">
        <v>14</v>
      </c>
      <c r="B13" s="105" t="str">
        <f>PLANILHA!B156</f>
        <v>REVESTIMENTO</v>
      </c>
      <c r="C13" s="101">
        <f>PLANILHA!G171</f>
        <v>10976.793562499999</v>
      </c>
      <c r="D13" s="102">
        <f t="shared" si="0"/>
        <v>3.0077043062609762E-2</v>
      </c>
      <c r="E13" s="106"/>
      <c r="F13" s="101">
        <f t="shared" si="1"/>
        <v>0</v>
      </c>
      <c r="G13" s="106">
        <v>1</v>
      </c>
      <c r="H13" s="101">
        <f t="shared" si="2"/>
        <v>10976.793562499999</v>
      </c>
      <c r="I13" s="106"/>
      <c r="J13" s="101">
        <f t="shared" si="3"/>
        <v>0</v>
      </c>
      <c r="K13" s="106"/>
      <c r="L13" s="101">
        <f t="shared" si="4"/>
        <v>0</v>
      </c>
      <c r="M13" s="106"/>
      <c r="N13" s="101"/>
      <c r="O13" s="106"/>
      <c r="P13" s="101"/>
      <c r="Q13" s="101">
        <f t="shared" si="5"/>
        <v>10976.793562499999</v>
      </c>
    </row>
    <row r="14" spans="1:17" ht="15.75" customHeight="1" x14ac:dyDescent="0.25">
      <c r="A14" s="99">
        <v>15</v>
      </c>
      <c r="B14" s="105" t="str">
        <f>PLANILHA!B172</f>
        <v>PISOS E RODAPÉS</v>
      </c>
      <c r="C14" s="101">
        <f>PLANILHA!G184</f>
        <v>171771.38025000002</v>
      </c>
      <c r="D14" s="102">
        <f t="shared" si="0"/>
        <v>0.47066342017700369</v>
      </c>
      <c r="E14" s="106">
        <v>0.25</v>
      </c>
      <c r="F14" s="101">
        <f t="shared" si="1"/>
        <v>42942.845062500004</v>
      </c>
      <c r="G14" s="106">
        <v>0.25</v>
      </c>
      <c r="H14" s="101">
        <f t="shared" si="2"/>
        <v>42942.845062500004</v>
      </c>
      <c r="I14" s="106">
        <v>0.25</v>
      </c>
      <c r="J14" s="101">
        <f t="shared" si="3"/>
        <v>42942.845062500004</v>
      </c>
      <c r="K14" s="106">
        <v>0.25</v>
      </c>
      <c r="L14" s="101">
        <f t="shared" si="4"/>
        <v>42942.845062500004</v>
      </c>
      <c r="M14" s="106"/>
      <c r="N14" s="101"/>
      <c r="O14" s="106"/>
      <c r="P14" s="101"/>
      <c r="Q14" s="101">
        <f t="shared" si="5"/>
        <v>171771.38025000002</v>
      </c>
    </row>
    <row r="15" spans="1:17" ht="15.75" customHeight="1" x14ac:dyDescent="0.25">
      <c r="A15" s="104">
        <v>16</v>
      </c>
      <c r="B15" s="105" t="str">
        <f>PLANILHA!B185</f>
        <v>VIDROS</v>
      </c>
      <c r="C15" s="101">
        <f>PLANILHA!G189</f>
        <v>264.6875</v>
      </c>
      <c r="D15" s="102">
        <f t="shared" si="0"/>
        <v>7.252589101093903E-4</v>
      </c>
      <c r="E15" s="106"/>
      <c r="F15" s="101">
        <f t="shared" si="1"/>
        <v>0</v>
      </c>
      <c r="G15" s="106"/>
      <c r="H15" s="101">
        <f t="shared" si="2"/>
        <v>0</v>
      </c>
      <c r="I15" s="106"/>
      <c r="J15" s="101">
        <f t="shared" si="3"/>
        <v>0</v>
      </c>
      <c r="K15" s="106">
        <v>1</v>
      </c>
      <c r="L15" s="101">
        <f t="shared" si="4"/>
        <v>264.6875</v>
      </c>
      <c r="M15" s="106"/>
      <c r="N15" s="101"/>
      <c r="O15" s="106"/>
      <c r="P15" s="101"/>
      <c r="Q15" s="101">
        <f t="shared" si="5"/>
        <v>264.6875</v>
      </c>
    </row>
    <row r="16" spans="1:17" ht="15.75" customHeight="1" x14ac:dyDescent="0.25">
      <c r="A16" s="99">
        <v>17</v>
      </c>
      <c r="B16" s="105" t="str">
        <f>PLANILHA!B190</f>
        <v>PINTURA</v>
      </c>
      <c r="C16" s="101">
        <f>PLANILHA!G201</f>
        <v>85507.828250000006</v>
      </c>
      <c r="D16" s="102">
        <f t="shared" si="0"/>
        <v>0.23429634690877332</v>
      </c>
      <c r="E16" s="106"/>
      <c r="F16" s="101">
        <f t="shared" si="1"/>
        <v>0</v>
      </c>
      <c r="G16" s="106"/>
      <c r="H16" s="101">
        <f t="shared" si="2"/>
        <v>0</v>
      </c>
      <c r="I16" s="106">
        <v>0.5</v>
      </c>
      <c r="J16" s="101">
        <f t="shared" si="3"/>
        <v>42753.914125000003</v>
      </c>
      <c r="K16" s="106">
        <v>0.5</v>
      </c>
      <c r="L16" s="101">
        <f t="shared" si="4"/>
        <v>42753.914125000003</v>
      </c>
      <c r="M16" s="106"/>
      <c r="N16" s="101"/>
      <c r="O16" s="106"/>
      <c r="P16" s="101"/>
      <c r="Q16" s="101">
        <f t="shared" si="5"/>
        <v>85507.828250000006</v>
      </c>
    </row>
    <row r="17" spans="1:17" ht="15.75" customHeight="1" x14ac:dyDescent="0.25">
      <c r="A17" s="104">
        <v>18</v>
      </c>
      <c r="B17" s="105" t="str">
        <f>PLANILHA!B202</f>
        <v>BANCADAS, PRATELEIRAS E DIVISÓRIAS</v>
      </c>
      <c r="C17" s="101">
        <f>PLANILHA!G207</f>
        <v>8202.09195</v>
      </c>
      <c r="D17" s="102">
        <f t="shared" si="0"/>
        <v>2.2474201721932482E-2</v>
      </c>
      <c r="E17" s="106"/>
      <c r="F17" s="101">
        <f t="shared" si="1"/>
        <v>0</v>
      </c>
      <c r="G17" s="106">
        <v>1</v>
      </c>
      <c r="H17" s="101">
        <f t="shared" si="2"/>
        <v>8202.09195</v>
      </c>
      <c r="I17" s="106"/>
      <c r="J17" s="101">
        <f t="shared" si="3"/>
        <v>0</v>
      </c>
      <c r="K17" s="106"/>
      <c r="L17" s="101">
        <f t="shared" si="4"/>
        <v>0</v>
      </c>
      <c r="M17" s="106"/>
      <c r="N17" s="101"/>
      <c r="O17" s="106"/>
      <c r="P17" s="101"/>
      <c r="Q17" s="101">
        <f t="shared" si="5"/>
        <v>8202.09195</v>
      </c>
    </row>
    <row r="18" spans="1:17" ht="15.75" customHeight="1" x14ac:dyDescent="0.25">
      <c r="A18" s="99">
        <v>23</v>
      </c>
      <c r="B18" s="105" t="str">
        <f>PLANILHA!B208</f>
        <v>LIMPEZA</v>
      </c>
      <c r="C18" s="101">
        <f>PLANILHA!G221</f>
        <v>13641.46209375</v>
      </c>
      <c r="D18" s="102">
        <f t="shared" si="0"/>
        <v>3.7378387458462101E-2</v>
      </c>
      <c r="E18" s="106"/>
      <c r="F18" s="101">
        <f t="shared" si="1"/>
        <v>0</v>
      </c>
      <c r="G18" s="106"/>
      <c r="H18" s="101">
        <f t="shared" si="2"/>
        <v>0</v>
      </c>
      <c r="I18" s="106"/>
      <c r="J18" s="101">
        <f t="shared" si="3"/>
        <v>0</v>
      </c>
      <c r="K18" s="106">
        <v>1</v>
      </c>
      <c r="L18" s="101">
        <f t="shared" si="4"/>
        <v>13641.46209375</v>
      </c>
      <c r="M18" s="106"/>
      <c r="N18" s="101"/>
      <c r="O18" s="106"/>
      <c r="P18" s="101"/>
      <c r="Q18" s="101">
        <f t="shared" si="5"/>
        <v>13641.46209375</v>
      </c>
    </row>
    <row r="19" spans="1:17" ht="15.75" customHeight="1" x14ac:dyDescent="0.25">
      <c r="A19" s="99">
        <v>26</v>
      </c>
      <c r="B19" s="105" t="str">
        <f>PLANILHA!B222</f>
        <v>OUTROS</v>
      </c>
      <c r="C19" s="101">
        <f>PLANILHA!G229</f>
        <v>6541.3821499999995</v>
      </c>
      <c r="D19" s="102">
        <f t="shared" si="0"/>
        <v>1.7923761751945294E-2</v>
      </c>
      <c r="E19" s="106"/>
      <c r="F19" s="101">
        <f t="shared" si="1"/>
        <v>0</v>
      </c>
      <c r="G19" s="106">
        <v>0.25</v>
      </c>
      <c r="H19" s="101">
        <f t="shared" si="2"/>
        <v>1635.3455374999999</v>
      </c>
      <c r="I19" s="106">
        <v>0.25</v>
      </c>
      <c r="J19" s="101">
        <f t="shared" si="3"/>
        <v>1635.3455374999999</v>
      </c>
      <c r="K19" s="106">
        <v>0.5</v>
      </c>
      <c r="L19" s="101">
        <f t="shared" si="4"/>
        <v>3270.6910749999997</v>
      </c>
      <c r="M19" s="106"/>
      <c r="N19" s="101"/>
      <c r="O19" s="106"/>
      <c r="P19" s="101"/>
      <c r="Q19" s="101">
        <f t="shared" si="5"/>
        <v>6541.3821499999995</v>
      </c>
    </row>
    <row r="20" spans="1:17" ht="15.75" customHeight="1" x14ac:dyDescent="0.25">
      <c r="A20" s="226" t="s">
        <v>173</v>
      </c>
      <c r="B20" s="153"/>
      <c r="C20" s="108"/>
      <c r="D20" s="109"/>
      <c r="E20" s="106">
        <f>F20/C21</f>
        <v>0.13612815994913038</v>
      </c>
      <c r="F20" s="108">
        <f>SUM(F7:F19)</f>
        <v>49680.771700000005</v>
      </c>
      <c r="G20" s="109">
        <f>H20/C21</f>
        <v>0.18894678784554006</v>
      </c>
      <c r="H20" s="108">
        <f>SUM(H7:H19)</f>
        <v>68957.240250000003</v>
      </c>
      <c r="I20" s="109">
        <f>J20/C21</f>
        <v>0.26336906526995291</v>
      </c>
      <c r="J20" s="108">
        <f>SUM(J7:J19)</f>
        <v>96118.087612500021</v>
      </c>
      <c r="K20" s="109">
        <f>L20/C21</f>
        <v>0.41155598693537676</v>
      </c>
      <c r="L20" s="108">
        <f>SUM(L7:L19)</f>
        <v>150199.77524375005</v>
      </c>
      <c r="M20" s="109"/>
      <c r="N20" s="108"/>
      <c r="O20" s="109"/>
      <c r="P20" s="108"/>
      <c r="Q20" s="108">
        <f>SUM(Q7:Q19)</f>
        <v>364955.87480625004</v>
      </c>
    </row>
    <row r="21" spans="1:17" ht="15.75" customHeight="1" x14ac:dyDescent="0.25">
      <c r="A21" s="226" t="s">
        <v>174</v>
      </c>
      <c r="B21" s="153"/>
      <c r="C21" s="110">
        <f>SUM(C7:C19)</f>
        <v>364955.87480625004</v>
      </c>
      <c r="D21" s="111">
        <f>SUM(D7:D20)</f>
        <v>1</v>
      </c>
      <c r="E21" s="106">
        <f>F21/C21</f>
        <v>0.13612815994913038</v>
      </c>
      <c r="F21" s="108">
        <f>F20</f>
        <v>49680.771700000005</v>
      </c>
      <c r="G21" s="106">
        <f>H21/C21</f>
        <v>0.32507494779467044</v>
      </c>
      <c r="H21" s="108">
        <f>F21+H20</f>
        <v>118638.01195000001</v>
      </c>
      <c r="I21" s="106">
        <f>J21/C21</f>
        <v>0.58844401306462335</v>
      </c>
      <c r="J21" s="108">
        <f>H21+J20</f>
        <v>214756.09956250002</v>
      </c>
      <c r="K21" s="106">
        <f>L21/C21</f>
        <v>1.0000000000000002</v>
      </c>
      <c r="L21" s="108">
        <f>J21+L20</f>
        <v>364955.8748062501</v>
      </c>
      <c r="M21" s="106"/>
      <c r="N21" s="108"/>
      <c r="O21" s="106"/>
      <c r="P21" s="108"/>
      <c r="Q21" s="110">
        <f>Q20</f>
        <v>364955.87480625004</v>
      </c>
    </row>
    <row r="22" spans="1:17" ht="15.75" customHeight="1" x14ac:dyDescent="0.25">
      <c r="A22" s="220" t="s">
        <v>215</v>
      </c>
      <c r="B22" s="152"/>
      <c r="C22" s="152"/>
      <c r="D22" s="152"/>
      <c r="E22" s="152"/>
      <c r="F22" s="152"/>
      <c r="G22" s="152"/>
      <c r="H22" s="152"/>
      <c r="I22" s="152"/>
      <c r="J22" s="152"/>
      <c r="K22" s="152"/>
      <c r="L22" s="152"/>
      <c r="M22" s="152"/>
      <c r="N22" s="152"/>
      <c r="O22" s="152"/>
      <c r="P22" s="152"/>
      <c r="Q22" s="153"/>
    </row>
    <row r="23" spans="1:17" ht="15.75" customHeight="1" x14ac:dyDescent="0.25">
      <c r="A23" s="220" t="s">
        <v>213</v>
      </c>
      <c r="B23" s="152"/>
      <c r="C23" s="152"/>
      <c r="D23" s="152"/>
      <c r="E23" s="152"/>
      <c r="F23" s="152"/>
      <c r="G23" s="152"/>
      <c r="H23" s="152"/>
      <c r="I23" s="152"/>
      <c r="J23" s="152"/>
      <c r="K23" s="152"/>
      <c r="L23" s="152"/>
      <c r="M23" s="152"/>
      <c r="N23" s="152"/>
      <c r="O23" s="152"/>
      <c r="P23" s="152"/>
      <c r="Q23" s="153"/>
    </row>
    <row r="24" spans="1:17" ht="15.75" customHeight="1" x14ac:dyDescent="0.25">
      <c r="A24" s="220" t="s">
        <v>214</v>
      </c>
      <c r="B24" s="152"/>
      <c r="C24" s="152"/>
      <c r="D24" s="152"/>
      <c r="E24" s="152"/>
      <c r="F24" s="152"/>
      <c r="G24" s="152"/>
      <c r="H24" s="152"/>
      <c r="I24" s="152"/>
      <c r="J24" s="152"/>
      <c r="K24" s="152"/>
      <c r="L24" s="152"/>
      <c r="M24" s="152"/>
      <c r="N24" s="152"/>
      <c r="O24" s="152"/>
      <c r="P24" s="152"/>
      <c r="Q24" s="153"/>
    </row>
    <row r="25" spans="1:17" ht="15.75" customHeight="1" x14ac:dyDescent="0.25"/>
    <row r="26" spans="1:17" ht="15.75" customHeight="1" x14ac:dyDescent="0.25"/>
    <row r="27" spans="1:17" ht="15.75" customHeight="1" x14ac:dyDescent="0.25"/>
    <row r="28" spans="1:17" ht="15.75" customHeight="1" x14ac:dyDescent="0.25"/>
    <row r="29" spans="1:17" ht="15.75" customHeight="1" x14ac:dyDescent="0.25"/>
    <row r="30" spans="1:17" ht="15.75" customHeight="1" x14ac:dyDescent="0.25">
      <c r="E30" s="142"/>
    </row>
    <row r="31" spans="1:17" ht="15.75" customHeight="1" x14ac:dyDescent="0.25"/>
    <row r="32" spans="1:17"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sheetData>
  <mergeCells count="22">
    <mergeCell ref="B4:Q4"/>
    <mergeCell ref="A5:A6"/>
    <mergeCell ref="A1:Q1"/>
    <mergeCell ref="B2:H2"/>
    <mergeCell ref="I2:Q2"/>
    <mergeCell ref="B3:H3"/>
    <mergeCell ref="I3:Q3"/>
    <mergeCell ref="A23:Q23"/>
    <mergeCell ref="A24:Q24"/>
    <mergeCell ref="D5:D6"/>
    <mergeCell ref="E5:F5"/>
    <mergeCell ref="G5:H5"/>
    <mergeCell ref="I5:J5"/>
    <mergeCell ref="K5:L5"/>
    <mergeCell ref="M5:N5"/>
    <mergeCell ref="O5:P5"/>
    <mergeCell ref="Q5:Q6"/>
    <mergeCell ref="B5:B6"/>
    <mergeCell ref="C5:C6"/>
    <mergeCell ref="A20:B20"/>
    <mergeCell ref="A21:B21"/>
    <mergeCell ref="A22:Q22"/>
  </mergeCells>
  <pageMargins left="0.70866141732283472" right="0.70866141732283472" top="0.74803149606299213" bottom="0.74803149606299213" header="0" footer="0"/>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usuario</cp:lastModifiedBy>
  <cp:lastPrinted>2025-12-16T10:43:54Z</cp:lastPrinted>
  <dcterms:created xsi:type="dcterms:W3CDTF">2012-05-28T19:15:19Z</dcterms:created>
  <dcterms:modified xsi:type="dcterms:W3CDTF">2026-01-31T19:05:41Z</dcterms:modified>
</cp:coreProperties>
</file>